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8"/>
  <workbookPr codeName="DieseArbeitsmappe" defaultThemeVersion="124226"/>
  <mc:AlternateContent xmlns:mc="http://schemas.openxmlformats.org/markup-compatibility/2006">
    <mc:Choice Requires="x15">
      <x15ac:absPath xmlns:x15ac="http://schemas.microsoft.com/office/spreadsheetml/2010/11/ac" url="C:\Users\SARAHK~1\AppData\Local\Temp\Rar$DI00.922\"/>
    </mc:Choice>
  </mc:AlternateContent>
  <xr:revisionPtr revIDLastSave="0" documentId="13_ncr:1_{1A358547-02A8-4AB6-8E80-C1F2D0E21FE5}" xr6:coauthVersionLast="36" xr6:coauthVersionMax="36" xr10:uidLastSave="{00000000-0000-0000-0000-000000000000}"/>
  <bookViews>
    <workbookView xWindow="156" yWindow="180" windowWidth="11976" windowHeight="5568" tabRatio="938" xr2:uid="{00000000-000D-0000-FFFF-FFFF00000000}"/>
  </bookViews>
  <sheets>
    <sheet name="Disclaimer" sheetId="26" r:id="rId1"/>
    <sheet name="Jan" sheetId="12" r:id="rId2"/>
    <sheet name="Feb" sheetId="14" r:id="rId3"/>
    <sheet name="Mär" sheetId="15" r:id="rId4"/>
    <sheet name="Apr" sheetId="16" r:id="rId5"/>
    <sheet name="Mai" sheetId="17" r:id="rId6"/>
    <sheet name="Jun" sheetId="18" r:id="rId7"/>
    <sheet name="Jul" sheetId="19" r:id="rId8"/>
    <sheet name="Aug" sheetId="20" r:id="rId9"/>
    <sheet name="Sep" sheetId="21" r:id="rId10"/>
    <sheet name="Okt" sheetId="22" r:id="rId11"/>
    <sheet name="Nov" sheetId="23" r:id="rId12"/>
    <sheet name="Dez" sheetId="24" r:id="rId13"/>
  </sheets>
  <definedNames>
    <definedName name="_xlnm.Print_Area" localSheetId="4">Apr!$C$1:$P$19</definedName>
    <definedName name="_xlnm.Print_Area" localSheetId="8">Aug!$C$1:$P$19</definedName>
    <definedName name="_xlnm.Print_Area" localSheetId="12">Dez!$C$1:$P$19</definedName>
    <definedName name="_xlnm.Print_Area" localSheetId="0">Disclaimer!$A$2:$B$10</definedName>
    <definedName name="_xlnm.Print_Area" localSheetId="2">Feb!$C$1:$P$19</definedName>
    <definedName name="_xlnm.Print_Area" localSheetId="1">Jan!$C$1:$P$19</definedName>
    <definedName name="_xlnm.Print_Area" localSheetId="7">Jul!$C$1:$P$19</definedName>
    <definedName name="_xlnm.Print_Area" localSheetId="6">Jun!$C$1:$P$19</definedName>
    <definedName name="_xlnm.Print_Area" localSheetId="5">Mai!$C$1:$P$19</definedName>
    <definedName name="_xlnm.Print_Area" localSheetId="3">Mär!$C$1:$P$19</definedName>
    <definedName name="_xlnm.Print_Area" localSheetId="11">Nov!$C$1:$P$19</definedName>
    <definedName name="_xlnm.Print_Area" localSheetId="10">Okt!$C$1:$P$19</definedName>
    <definedName name="_xlnm.Print_Area" localSheetId="9">Sep!$C$1:$P$19</definedName>
  </definedNames>
  <calcPr calcId="191029"/>
</workbook>
</file>

<file path=xl/calcChain.xml><?xml version="1.0" encoding="utf-8"?>
<calcChain xmlns="http://schemas.openxmlformats.org/spreadsheetml/2006/main">
  <c r="K2" i="14" l="1"/>
  <c r="C9" i="14" s="1"/>
  <c r="C21" i="14" s="1"/>
  <c r="C33" i="14" s="1"/>
  <c r="C45" i="14" s="1"/>
  <c r="C57" i="14" s="1"/>
  <c r="C69" i="14" s="1"/>
  <c r="C81" i="14" s="1"/>
  <c r="C93" i="14" s="1"/>
  <c r="C105" i="14" s="1"/>
  <c r="C117" i="14" s="1"/>
  <c r="C129" i="14" s="1"/>
  <c r="C141" i="14" s="1"/>
  <c r="C153" i="14" s="1"/>
  <c r="C165" i="14" s="1"/>
  <c r="C177" i="14" s="1"/>
  <c r="C189" i="14" s="1"/>
  <c r="C201" i="14" s="1"/>
  <c r="C213" i="14" s="1"/>
  <c r="C225" i="14" s="1"/>
  <c r="C237" i="14" s="1"/>
  <c r="C249" i="14" s="1"/>
  <c r="C261" i="14" s="1"/>
  <c r="C273" i="14" s="1"/>
  <c r="C285" i="14" s="1"/>
  <c r="C297" i="14" s="1"/>
  <c r="C309" i="14" s="1"/>
  <c r="C321" i="14" s="1"/>
  <c r="C333" i="14" s="1"/>
  <c r="C345" i="14" s="1"/>
  <c r="K2" i="16"/>
  <c r="K2" i="17"/>
  <c r="K2" i="18"/>
  <c r="C9" i="18" s="1"/>
  <c r="C21" i="18" s="1"/>
  <c r="C33" i="18" s="1"/>
  <c r="C45" i="18" s="1"/>
  <c r="C57" i="18" s="1"/>
  <c r="C69" i="18" s="1"/>
  <c r="C81" i="18" s="1"/>
  <c r="C93" i="18" s="1"/>
  <c r="C105" i="18" s="1"/>
  <c r="C117" i="18" s="1"/>
  <c r="C129" i="18" s="1"/>
  <c r="C141" i="18" s="1"/>
  <c r="C153" i="18" s="1"/>
  <c r="C165" i="18" s="1"/>
  <c r="C177" i="18" s="1"/>
  <c r="C189" i="18" s="1"/>
  <c r="C201" i="18" s="1"/>
  <c r="C213" i="18" s="1"/>
  <c r="C225" i="18" s="1"/>
  <c r="C237" i="18" s="1"/>
  <c r="C249" i="18" s="1"/>
  <c r="C261" i="18" s="1"/>
  <c r="C273" i="18" s="1"/>
  <c r="C285" i="18" s="1"/>
  <c r="C297" i="18" s="1"/>
  <c r="C309" i="18" s="1"/>
  <c r="C321" i="18" s="1"/>
  <c r="C333" i="18" s="1"/>
  <c r="C345" i="18" s="1"/>
  <c r="C357" i="18" s="1"/>
  <c r="K2" i="19"/>
  <c r="C9" i="19" s="1"/>
  <c r="C21" i="19" s="1"/>
  <c r="C33" i="19" s="1"/>
  <c r="C45" i="19" s="1"/>
  <c r="C57" i="19" s="1"/>
  <c r="C69" i="19" s="1"/>
  <c r="C81" i="19" s="1"/>
  <c r="C93" i="19" s="1"/>
  <c r="C105" i="19" s="1"/>
  <c r="C117" i="19" s="1"/>
  <c r="C129" i="19" s="1"/>
  <c r="C141" i="19" s="1"/>
  <c r="C153" i="19" s="1"/>
  <c r="C165" i="19" s="1"/>
  <c r="C177" i="19" s="1"/>
  <c r="C189" i="19" s="1"/>
  <c r="C201" i="19" s="1"/>
  <c r="C213" i="19" s="1"/>
  <c r="C225" i="19" s="1"/>
  <c r="C237" i="19" s="1"/>
  <c r="C249" i="19" s="1"/>
  <c r="C261" i="19" s="1"/>
  <c r="C273" i="19" s="1"/>
  <c r="C285" i="19" s="1"/>
  <c r="C297" i="19" s="1"/>
  <c r="C309" i="19" s="1"/>
  <c r="C321" i="19" s="1"/>
  <c r="C333" i="19" s="1"/>
  <c r="C345" i="19" s="1"/>
  <c r="C357" i="19" s="1"/>
  <c r="C369" i="19" s="1"/>
  <c r="K2" i="20"/>
  <c r="C9" i="20" s="1"/>
  <c r="K2" i="21"/>
  <c r="C9" i="21" s="1"/>
  <c r="K2" i="22"/>
  <c r="C9" i="22" s="1"/>
  <c r="C21" i="22" s="1"/>
  <c r="C33" i="22" s="1"/>
  <c r="C45" i="22" s="1"/>
  <c r="C57" i="22" s="1"/>
  <c r="C69" i="22" s="1"/>
  <c r="C81" i="22" s="1"/>
  <c r="C93" i="22" s="1"/>
  <c r="C105" i="22" s="1"/>
  <c r="C117" i="22" s="1"/>
  <c r="C129" i="22" s="1"/>
  <c r="C141" i="22" s="1"/>
  <c r="C153" i="22" s="1"/>
  <c r="C165" i="22" s="1"/>
  <c r="C177" i="22" s="1"/>
  <c r="C189" i="22" s="1"/>
  <c r="C201" i="22" s="1"/>
  <c r="C213" i="22" s="1"/>
  <c r="C225" i="22" s="1"/>
  <c r="C237" i="22" s="1"/>
  <c r="C249" i="22" s="1"/>
  <c r="C261" i="22" s="1"/>
  <c r="C273" i="22" s="1"/>
  <c r="C285" i="22" s="1"/>
  <c r="C297" i="22" s="1"/>
  <c r="C309" i="22" s="1"/>
  <c r="C321" i="22" s="1"/>
  <c r="C333" i="22" s="1"/>
  <c r="C345" i="22" s="1"/>
  <c r="C357" i="22" s="1"/>
  <c r="C369" i="22" s="1"/>
  <c r="K2" i="23"/>
  <c r="C9" i="23" s="1"/>
  <c r="C21" i="23" s="1"/>
  <c r="C33" i="23" s="1"/>
  <c r="C45" i="23" s="1"/>
  <c r="C57" i="23" s="1"/>
  <c r="C69" i="23" s="1"/>
  <c r="C81" i="23" s="1"/>
  <c r="C93" i="23" s="1"/>
  <c r="C105" i="23" s="1"/>
  <c r="C117" i="23" s="1"/>
  <c r="C129" i="23" s="1"/>
  <c r="C141" i="23" s="1"/>
  <c r="C153" i="23" s="1"/>
  <c r="C165" i="23" s="1"/>
  <c r="C177" i="23" s="1"/>
  <c r="C189" i="23" s="1"/>
  <c r="C201" i="23" s="1"/>
  <c r="C213" i="23" s="1"/>
  <c r="C225" i="23" s="1"/>
  <c r="C237" i="23" s="1"/>
  <c r="C249" i="23" s="1"/>
  <c r="C261" i="23" s="1"/>
  <c r="C273" i="23" s="1"/>
  <c r="C285" i="23" s="1"/>
  <c r="C297" i="23" s="1"/>
  <c r="C309" i="23" s="1"/>
  <c r="C321" i="23" s="1"/>
  <c r="C333" i="23" s="1"/>
  <c r="C345" i="23" s="1"/>
  <c r="C357" i="23" s="1"/>
  <c r="K2" i="24"/>
  <c r="C9" i="24" s="1"/>
  <c r="C21" i="24" s="1"/>
  <c r="C33" i="24" s="1"/>
  <c r="C45" i="24" s="1"/>
  <c r="C57" i="24" s="1"/>
  <c r="C69" i="24" s="1"/>
  <c r="C81" i="24" s="1"/>
  <c r="C93" i="24" s="1"/>
  <c r="C105" i="24" s="1"/>
  <c r="C117" i="24" s="1"/>
  <c r="C129" i="24" s="1"/>
  <c r="C141" i="24" s="1"/>
  <c r="C153" i="24" s="1"/>
  <c r="C165" i="24" s="1"/>
  <c r="C177" i="24" s="1"/>
  <c r="C189" i="24" s="1"/>
  <c r="C201" i="24" s="1"/>
  <c r="C213" i="24" s="1"/>
  <c r="C225" i="24" s="1"/>
  <c r="C237" i="24" s="1"/>
  <c r="C249" i="24" s="1"/>
  <c r="C261" i="24" s="1"/>
  <c r="C273" i="24" s="1"/>
  <c r="C285" i="24" s="1"/>
  <c r="C297" i="24" s="1"/>
  <c r="C309" i="24" s="1"/>
  <c r="C321" i="24" s="1"/>
  <c r="C333" i="24" s="1"/>
  <c r="C345" i="24" s="1"/>
  <c r="C357" i="24" s="1"/>
  <c r="C369" i="24" s="1"/>
  <c r="K2" i="15"/>
  <c r="C9" i="15" s="1"/>
  <c r="C21" i="15" s="1"/>
  <c r="C33" i="15" s="1"/>
  <c r="C45" i="15" s="1"/>
  <c r="C57" i="15" s="1"/>
  <c r="C69" i="15" s="1"/>
  <c r="C81" i="15" s="1"/>
  <c r="C93" i="15" s="1"/>
  <c r="C105" i="15" s="1"/>
  <c r="C117" i="15" s="1"/>
  <c r="C129" i="15" s="1"/>
  <c r="C141" i="15" s="1"/>
  <c r="C153" i="15" s="1"/>
  <c r="C165" i="15" s="1"/>
  <c r="C177" i="15" s="1"/>
  <c r="C189" i="15" s="1"/>
  <c r="C201" i="15" s="1"/>
  <c r="C213" i="15" s="1"/>
  <c r="C225" i="15" s="1"/>
  <c r="C237" i="15" s="1"/>
  <c r="C249" i="15" s="1"/>
  <c r="C261" i="15" s="1"/>
  <c r="C273" i="15" s="1"/>
  <c r="C285" i="15" s="1"/>
  <c r="C297" i="15" s="1"/>
  <c r="C309" i="15" s="1"/>
  <c r="C321" i="15" s="1"/>
  <c r="C333" i="15" s="1"/>
  <c r="C345" i="15" s="1"/>
  <c r="C357" i="15" s="1"/>
  <c r="C369" i="15" s="1"/>
  <c r="C9" i="12"/>
  <c r="C21" i="12" s="1"/>
  <c r="C33" i="12" s="1"/>
  <c r="C45" i="12" s="1"/>
  <c r="C57" i="12" s="1"/>
  <c r="C69" i="12" s="1"/>
  <c r="C81" i="12" s="1"/>
  <c r="C93" i="12" s="1"/>
  <c r="C105" i="12" s="1"/>
  <c r="C117" i="12" s="1"/>
  <c r="C129" i="12" s="1"/>
  <c r="C141" i="12" s="1"/>
  <c r="C153" i="12" s="1"/>
  <c r="C165" i="12" s="1"/>
  <c r="C177" i="12" s="1"/>
  <c r="C189" i="12" s="1"/>
  <c r="C201" i="12" s="1"/>
  <c r="C213" i="12" s="1"/>
  <c r="C225" i="12" s="1"/>
  <c r="C237" i="12" s="1"/>
  <c r="C249" i="12" s="1"/>
  <c r="C261" i="12" s="1"/>
  <c r="C273" i="12" s="1"/>
  <c r="C285" i="12" s="1"/>
  <c r="C297" i="12" s="1"/>
  <c r="C309" i="12" s="1"/>
  <c r="C321" i="12" s="1"/>
  <c r="C333" i="12" s="1"/>
  <c r="C345" i="12" s="1"/>
  <c r="C357" i="12" s="1"/>
  <c r="C369" i="12" s="1"/>
  <c r="C9" i="16"/>
  <c r="C21" i="16" s="1"/>
  <c r="C33" i="16" s="1"/>
  <c r="C45" i="16" s="1"/>
  <c r="C57" i="16" s="1"/>
  <c r="C69" i="16" s="1"/>
  <c r="C81" i="16" s="1"/>
  <c r="C93" i="16" s="1"/>
  <c r="C105" i="16" s="1"/>
  <c r="C117" i="16" s="1"/>
  <c r="C129" i="16" s="1"/>
  <c r="C141" i="16" s="1"/>
  <c r="C153" i="16" s="1"/>
  <c r="C165" i="16" s="1"/>
  <c r="C177" i="16" s="1"/>
  <c r="C189" i="16" s="1"/>
  <c r="C201" i="16" s="1"/>
  <c r="C213" i="16" s="1"/>
  <c r="C225" i="16" s="1"/>
  <c r="C237" i="16" s="1"/>
  <c r="C249" i="16" s="1"/>
  <c r="C261" i="16" s="1"/>
  <c r="C273" i="16" s="1"/>
  <c r="C285" i="16" s="1"/>
  <c r="C297" i="16" s="1"/>
  <c r="C309" i="16" s="1"/>
  <c r="C321" i="16" s="1"/>
  <c r="C333" i="16" s="1"/>
  <c r="C345" i="16" s="1"/>
  <c r="C357" i="16" s="1"/>
  <c r="C9" i="17"/>
  <c r="C21" i="17" s="1"/>
  <c r="C33" i="17" s="1"/>
  <c r="C45" i="17" s="1"/>
  <c r="C57" i="17" s="1"/>
  <c r="C69" i="17" s="1"/>
  <c r="C81" i="17" s="1"/>
  <c r="C93" i="17" s="1"/>
  <c r="C105" i="17" s="1"/>
  <c r="C117" i="17" s="1"/>
  <c r="C129" i="17" s="1"/>
  <c r="C141" i="17" s="1"/>
  <c r="C153" i="17" s="1"/>
  <c r="C165" i="17" s="1"/>
  <c r="C177" i="17" s="1"/>
  <c r="C189" i="17" s="1"/>
  <c r="C201" i="17" s="1"/>
  <c r="C213" i="17" s="1"/>
  <c r="C225" i="17" s="1"/>
  <c r="C237" i="17" s="1"/>
  <c r="C249" i="17" s="1"/>
  <c r="C261" i="17" s="1"/>
  <c r="C273" i="17" s="1"/>
  <c r="C285" i="17" s="1"/>
  <c r="C297" i="17" s="1"/>
  <c r="C309" i="17" s="1"/>
  <c r="C321" i="17" s="1"/>
  <c r="C333" i="17" s="1"/>
  <c r="C345" i="17" s="1"/>
  <c r="C357" i="17" s="1"/>
  <c r="C369" i="17" s="1"/>
  <c r="B9" i="20" l="1"/>
  <c r="C21" i="20"/>
  <c r="C33" i="20" s="1"/>
  <c r="C45" i="20" s="1"/>
  <c r="C57" i="20" s="1"/>
  <c r="C69" i="20" s="1"/>
  <c r="C81" i="20" s="1"/>
  <c r="C93" i="20" s="1"/>
  <c r="C105" i="20" s="1"/>
  <c r="C117" i="20" s="1"/>
  <c r="C129" i="20" s="1"/>
  <c r="C141" i="20" s="1"/>
  <c r="C153" i="20" s="1"/>
  <c r="C165" i="20" s="1"/>
  <c r="C177" i="20" s="1"/>
  <c r="C189" i="20" s="1"/>
  <c r="C201" i="20" s="1"/>
  <c r="C213" i="20" s="1"/>
  <c r="C225" i="20" s="1"/>
  <c r="C237" i="20" s="1"/>
  <c r="C249" i="20" s="1"/>
  <c r="C261" i="20" s="1"/>
  <c r="C273" i="20" s="1"/>
  <c r="C285" i="20" s="1"/>
  <c r="C297" i="20" s="1"/>
  <c r="C309" i="20" s="1"/>
  <c r="C321" i="20" s="1"/>
  <c r="C333" i="20" s="1"/>
  <c r="C345" i="20" s="1"/>
  <c r="C357" i="20" s="1"/>
  <c r="C369" i="20" s="1"/>
  <c r="B9" i="21"/>
  <c r="C21" i="21"/>
  <c r="C33" i="21" s="1"/>
  <c r="C45" i="21" s="1"/>
  <c r="C57" i="21" s="1"/>
  <c r="C69" i="21" s="1"/>
  <c r="C81" i="21" s="1"/>
  <c r="C93" i="21" s="1"/>
  <c r="C105" i="21" s="1"/>
  <c r="C117" i="21" s="1"/>
  <c r="C129" i="21" s="1"/>
  <c r="C141" i="21" s="1"/>
  <c r="C153" i="21" s="1"/>
  <c r="C165" i="21" s="1"/>
  <c r="C177" i="21" s="1"/>
  <c r="C189" i="21" s="1"/>
  <c r="C201" i="21" s="1"/>
  <c r="C213" i="21" s="1"/>
  <c r="C225" i="21" s="1"/>
  <c r="C237" i="21" s="1"/>
  <c r="C249" i="21" s="1"/>
  <c r="C261" i="21" s="1"/>
  <c r="C273" i="21" s="1"/>
  <c r="C285" i="21" s="1"/>
  <c r="C297" i="21" s="1"/>
  <c r="C309" i="21" s="1"/>
  <c r="C321" i="21" s="1"/>
  <c r="C333" i="21" s="1"/>
  <c r="C345" i="21" s="1"/>
  <c r="C357" i="21" s="1"/>
  <c r="G13" i="12" l="1"/>
  <c r="O378" i="24" l="1"/>
  <c r="K378" i="24"/>
  <c r="G378" i="24"/>
  <c r="O377" i="24"/>
  <c r="K377" i="24"/>
  <c r="G377" i="24"/>
  <c r="O376" i="24"/>
  <c r="K376" i="24"/>
  <c r="G376" i="24"/>
  <c r="O375" i="24"/>
  <c r="K375" i="24"/>
  <c r="G375" i="24"/>
  <c r="O374" i="24"/>
  <c r="K374" i="24"/>
  <c r="G374" i="24"/>
  <c r="O373" i="24"/>
  <c r="K373" i="24"/>
  <c r="G373" i="24"/>
  <c r="O372" i="24"/>
  <c r="K372" i="24"/>
  <c r="G372" i="24"/>
  <c r="O371" i="24"/>
  <c r="K371" i="24"/>
  <c r="G371" i="24"/>
  <c r="O370" i="24"/>
  <c r="K370" i="24"/>
  <c r="G370" i="24"/>
  <c r="O369" i="24"/>
  <c r="K369" i="24"/>
  <c r="G369" i="24"/>
  <c r="B369" i="24"/>
  <c r="O366" i="24"/>
  <c r="K366" i="24"/>
  <c r="G366" i="24"/>
  <c r="O365" i="24"/>
  <c r="K365" i="24"/>
  <c r="G365" i="24"/>
  <c r="O364" i="24"/>
  <c r="K364" i="24"/>
  <c r="G364" i="24"/>
  <c r="O363" i="24"/>
  <c r="K363" i="24"/>
  <c r="G363" i="24"/>
  <c r="O362" i="24"/>
  <c r="K362" i="24"/>
  <c r="G362" i="24"/>
  <c r="O361" i="24"/>
  <c r="K361" i="24"/>
  <c r="G361" i="24"/>
  <c r="O360" i="24"/>
  <c r="K360" i="24"/>
  <c r="G360" i="24"/>
  <c r="O359" i="24"/>
  <c r="K359" i="24"/>
  <c r="G359" i="24"/>
  <c r="O358" i="24"/>
  <c r="K358" i="24"/>
  <c r="G358" i="24"/>
  <c r="O357" i="24"/>
  <c r="K357" i="24"/>
  <c r="G357" i="24"/>
  <c r="B357" i="24"/>
  <c r="O354" i="24"/>
  <c r="K354" i="24"/>
  <c r="G354" i="24"/>
  <c r="O353" i="24"/>
  <c r="K353" i="24"/>
  <c r="G353" i="24"/>
  <c r="O352" i="24"/>
  <c r="K352" i="24"/>
  <c r="G352" i="24"/>
  <c r="O351" i="24"/>
  <c r="K351" i="24"/>
  <c r="G351" i="24"/>
  <c r="O350" i="24"/>
  <c r="K350" i="24"/>
  <c r="G350" i="24"/>
  <c r="O349" i="24"/>
  <c r="K349" i="24"/>
  <c r="G349" i="24"/>
  <c r="O348" i="24"/>
  <c r="K348" i="24"/>
  <c r="G348" i="24"/>
  <c r="O347" i="24"/>
  <c r="K347" i="24"/>
  <c r="G347" i="24"/>
  <c r="O346" i="24"/>
  <c r="K346" i="24"/>
  <c r="G346" i="24"/>
  <c r="O345" i="24"/>
  <c r="K345" i="24"/>
  <c r="G345" i="24"/>
  <c r="B345" i="24"/>
  <c r="O342" i="24"/>
  <c r="K342" i="24"/>
  <c r="G342" i="24"/>
  <c r="O341" i="24"/>
  <c r="K341" i="24"/>
  <c r="G341" i="24"/>
  <c r="O340" i="24"/>
  <c r="K340" i="24"/>
  <c r="G340" i="24"/>
  <c r="O339" i="24"/>
  <c r="K339" i="24"/>
  <c r="G339" i="24"/>
  <c r="O338" i="24"/>
  <c r="K338" i="24"/>
  <c r="G338" i="24"/>
  <c r="O337" i="24"/>
  <c r="K337" i="24"/>
  <c r="G337" i="24"/>
  <c r="O336" i="24"/>
  <c r="K336" i="24"/>
  <c r="G336" i="24"/>
  <c r="O335" i="24"/>
  <c r="K335" i="24"/>
  <c r="G335" i="24"/>
  <c r="O334" i="24"/>
  <c r="K334" i="24"/>
  <c r="G334" i="24"/>
  <c r="O333" i="24"/>
  <c r="K333" i="24"/>
  <c r="G333" i="24"/>
  <c r="B333" i="24"/>
  <c r="O330" i="24"/>
  <c r="K330" i="24"/>
  <c r="G330" i="24"/>
  <c r="O329" i="24"/>
  <c r="K329" i="24"/>
  <c r="G329" i="24"/>
  <c r="O328" i="24"/>
  <c r="K328" i="24"/>
  <c r="G328" i="24"/>
  <c r="O327" i="24"/>
  <c r="K327" i="24"/>
  <c r="G327" i="24"/>
  <c r="O326" i="24"/>
  <c r="K326" i="24"/>
  <c r="G326" i="24"/>
  <c r="O325" i="24"/>
  <c r="K325" i="24"/>
  <c r="G325" i="24"/>
  <c r="O324" i="24"/>
  <c r="K324" i="24"/>
  <c r="G324" i="24"/>
  <c r="O323" i="24"/>
  <c r="K323" i="24"/>
  <c r="G323" i="24"/>
  <c r="O322" i="24"/>
  <c r="K322" i="24"/>
  <c r="G322" i="24"/>
  <c r="O321" i="24"/>
  <c r="K321" i="24"/>
  <c r="G321" i="24"/>
  <c r="B321" i="24"/>
  <c r="O318" i="24"/>
  <c r="K318" i="24"/>
  <c r="G318" i="24"/>
  <c r="O317" i="24"/>
  <c r="K317" i="24"/>
  <c r="G317" i="24"/>
  <c r="O316" i="24"/>
  <c r="K316" i="24"/>
  <c r="G316" i="24"/>
  <c r="O315" i="24"/>
  <c r="K315" i="24"/>
  <c r="G315" i="24"/>
  <c r="O314" i="24"/>
  <c r="K314" i="24"/>
  <c r="G314" i="24"/>
  <c r="O313" i="24"/>
  <c r="K313" i="24"/>
  <c r="G313" i="24"/>
  <c r="O312" i="24"/>
  <c r="K312" i="24"/>
  <c r="G312" i="24"/>
  <c r="O311" i="24"/>
  <c r="K311" i="24"/>
  <c r="G311" i="24"/>
  <c r="O310" i="24"/>
  <c r="K310" i="24"/>
  <c r="G310" i="24"/>
  <c r="O309" i="24"/>
  <c r="K309" i="24"/>
  <c r="G309" i="24"/>
  <c r="B309" i="24"/>
  <c r="O306" i="24"/>
  <c r="K306" i="24"/>
  <c r="G306" i="24"/>
  <c r="O305" i="24"/>
  <c r="K305" i="24"/>
  <c r="G305" i="24"/>
  <c r="O304" i="24"/>
  <c r="K304" i="24"/>
  <c r="G304" i="24"/>
  <c r="O303" i="24"/>
  <c r="K303" i="24"/>
  <c r="G303" i="24"/>
  <c r="O302" i="24"/>
  <c r="K302" i="24"/>
  <c r="G302" i="24"/>
  <c r="O301" i="24"/>
  <c r="K301" i="24"/>
  <c r="G301" i="24"/>
  <c r="O300" i="24"/>
  <c r="K300" i="24"/>
  <c r="G300" i="24"/>
  <c r="O299" i="24"/>
  <c r="K299" i="24"/>
  <c r="G299" i="24"/>
  <c r="O298" i="24"/>
  <c r="K298" i="24"/>
  <c r="G298" i="24"/>
  <c r="O297" i="24"/>
  <c r="K297" i="24"/>
  <c r="G297" i="24"/>
  <c r="B297" i="24"/>
  <c r="O294" i="24"/>
  <c r="K294" i="24"/>
  <c r="G294" i="24"/>
  <c r="O293" i="24"/>
  <c r="K293" i="24"/>
  <c r="G293" i="24"/>
  <c r="O292" i="24"/>
  <c r="K292" i="24"/>
  <c r="G292" i="24"/>
  <c r="O291" i="24"/>
  <c r="K291" i="24"/>
  <c r="G291" i="24"/>
  <c r="O290" i="24"/>
  <c r="K290" i="24"/>
  <c r="G290" i="24"/>
  <c r="O289" i="24"/>
  <c r="K289" i="24"/>
  <c r="G289" i="24"/>
  <c r="O288" i="24"/>
  <c r="K288" i="24"/>
  <c r="G288" i="24"/>
  <c r="O287" i="24"/>
  <c r="K287" i="24"/>
  <c r="G287" i="24"/>
  <c r="O286" i="24"/>
  <c r="K286" i="24"/>
  <c r="G286" i="24"/>
  <c r="O285" i="24"/>
  <c r="K285" i="24"/>
  <c r="G285" i="24"/>
  <c r="B285" i="24"/>
  <c r="O282" i="24"/>
  <c r="K282" i="24"/>
  <c r="G282" i="24"/>
  <c r="O281" i="24"/>
  <c r="K281" i="24"/>
  <c r="G281" i="24"/>
  <c r="O280" i="24"/>
  <c r="K280" i="24"/>
  <c r="G280" i="24"/>
  <c r="O279" i="24"/>
  <c r="K279" i="24"/>
  <c r="G279" i="24"/>
  <c r="O278" i="24"/>
  <c r="K278" i="24"/>
  <c r="G278" i="24"/>
  <c r="O277" i="24"/>
  <c r="K277" i="24"/>
  <c r="G277" i="24"/>
  <c r="O276" i="24"/>
  <c r="K276" i="24"/>
  <c r="G276" i="24"/>
  <c r="O275" i="24"/>
  <c r="K275" i="24"/>
  <c r="G275" i="24"/>
  <c r="O274" i="24"/>
  <c r="K274" i="24"/>
  <c r="G274" i="24"/>
  <c r="O273" i="24"/>
  <c r="K273" i="24"/>
  <c r="G273" i="24"/>
  <c r="B273" i="24"/>
  <c r="O270" i="24"/>
  <c r="K270" i="24"/>
  <c r="G270" i="24"/>
  <c r="O269" i="24"/>
  <c r="K269" i="24"/>
  <c r="G269" i="24"/>
  <c r="O268" i="24"/>
  <c r="K268" i="24"/>
  <c r="G268" i="24"/>
  <c r="O267" i="24"/>
  <c r="K267" i="24"/>
  <c r="G267" i="24"/>
  <c r="O266" i="24"/>
  <c r="K266" i="24"/>
  <c r="G266" i="24"/>
  <c r="O265" i="24"/>
  <c r="K265" i="24"/>
  <c r="G265" i="24"/>
  <c r="O264" i="24"/>
  <c r="K264" i="24"/>
  <c r="G264" i="24"/>
  <c r="O263" i="24"/>
  <c r="K263" i="24"/>
  <c r="G263" i="24"/>
  <c r="O262" i="24"/>
  <c r="K262" i="24"/>
  <c r="G262" i="24"/>
  <c r="O261" i="24"/>
  <c r="K261" i="24"/>
  <c r="G261" i="24"/>
  <c r="B261" i="24"/>
  <c r="O258" i="24"/>
  <c r="K258" i="24"/>
  <c r="G258" i="24"/>
  <c r="O257" i="24"/>
  <c r="K257" i="24"/>
  <c r="G257" i="24"/>
  <c r="O256" i="24"/>
  <c r="K256" i="24"/>
  <c r="G256" i="24"/>
  <c r="O255" i="24"/>
  <c r="K255" i="24"/>
  <c r="G255" i="24"/>
  <c r="O254" i="24"/>
  <c r="K254" i="24"/>
  <c r="G254" i="24"/>
  <c r="O253" i="24"/>
  <c r="K253" i="24"/>
  <c r="G253" i="24"/>
  <c r="O252" i="24"/>
  <c r="K252" i="24"/>
  <c r="G252" i="24"/>
  <c r="O251" i="24"/>
  <c r="K251" i="24"/>
  <c r="G251" i="24"/>
  <c r="O250" i="24"/>
  <c r="K250" i="24"/>
  <c r="G250" i="24"/>
  <c r="O249" i="24"/>
  <c r="K249" i="24"/>
  <c r="G249" i="24"/>
  <c r="B249" i="24"/>
  <c r="O246" i="24"/>
  <c r="K246" i="24"/>
  <c r="G246" i="24"/>
  <c r="O245" i="24"/>
  <c r="K245" i="24"/>
  <c r="G245" i="24"/>
  <c r="O244" i="24"/>
  <c r="K244" i="24"/>
  <c r="G244" i="24"/>
  <c r="O243" i="24"/>
  <c r="K243" i="24"/>
  <c r="G243" i="24"/>
  <c r="O242" i="24"/>
  <c r="K242" i="24"/>
  <c r="G242" i="24"/>
  <c r="O241" i="24"/>
  <c r="K241" i="24"/>
  <c r="G241" i="24"/>
  <c r="O240" i="24"/>
  <c r="K240" i="24"/>
  <c r="G240" i="24"/>
  <c r="O239" i="24"/>
  <c r="K239" i="24"/>
  <c r="G239" i="24"/>
  <c r="O238" i="24"/>
  <c r="K238" i="24"/>
  <c r="G238" i="24"/>
  <c r="O237" i="24"/>
  <c r="K237" i="24"/>
  <c r="G237" i="24"/>
  <c r="B237" i="24"/>
  <c r="O234" i="24"/>
  <c r="K234" i="24"/>
  <c r="G234" i="24"/>
  <c r="O233" i="24"/>
  <c r="K233" i="24"/>
  <c r="G233" i="24"/>
  <c r="O232" i="24"/>
  <c r="K232" i="24"/>
  <c r="G232" i="24"/>
  <c r="O231" i="24"/>
  <c r="K231" i="24"/>
  <c r="G231" i="24"/>
  <c r="O230" i="24"/>
  <c r="K230" i="24"/>
  <c r="G230" i="24"/>
  <c r="O229" i="24"/>
  <c r="K229" i="24"/>
  <c r="G229" i="24"/>
  <c r="O228" i="24"/>
  <c r="K228" i="24"/>
  <c r="G228" i="24"/>
  <c r="O227" i="24"/>
  <c r="K227" i="24"/>
  <c r="G227" i="24"/>
  <c r="O226" i="24"/>
  <c r="K226" i="24"/>
  <c r="G226" i="24"/>
  <c r="O225" i="24"/>
  <c r="K225" i="24"/>
  <c r="G225" i="24"/>
  <c r="B225" i="24"/>
  <c r="O222" i="24"/>
  <c r="K222" i="24"/>
  <c r="G222" i="24"/>
  <c r="O221" i="24"/>
  <c r="K221" i="24"/>
  <c r="G221" i="24"/>
  <c r="O220" i="24"/>
  <c r="K220" i="24"/>
  <c r="G220" i="24"/>
  <c r="O219" i="24"/>
  <c r="K219" i="24"/>
  <c r="G219" i="24"/>
  <c r="O218" i="24"/>
  <c r="K218" i="24"/>
  <c r="G218" i="24"/>
  <c r="O217" i="24"/>
  <c r="K217" i="24"/>
  <c r="G217" i="24"/>
  <c r="O216" i="24"/>
  <c r="K216" i="24"/>
  <c r="G216" i="24"/>
  <c r="O215" i="24"/>
  <c r="K215" i="24"/>
  <c r="G215" i="24"/>
  <c r="O214" i="24"/>
  <c r="K214" i="24"/>
  <c r="G214" i="24"/>
  <c r="O213" i="24"/>
  <c r="K213" i="24"/>
  <c r="G213" i="24"/>
  <c r="B213" i="24"/>
  <c r="O210" i="24"/>
  <c r="K210" i="24"/>
  <c r="G210" i="24"/>
  <c r="O209" i="24"/>
  <c r="K209" i="24"/>
  <c r="G209" i="24"/>
  <c r="O208" i="24"/>
  <c r="K208" i="24"/>
  <c r="G208" i="24"/>
  <c r="O207" i="24"/>
  <c r="K207" i="24"/>
  <c r="G207" i="24"/>
  <c r="O206" i="24"/>
  <c r="K206" i="24"/>
  <c r="G206" i="24"/>
  <c r="O205" i="24"/>
  <c r="K205" i="24"/>
  <c r="G205" i="24"/>
  <c r="O204" i="24"/>
  <c r="K204" i="24"/>
  <c r="G204" i="24"/>
  <c r="O203" i="24"/>
  <c r="K203" i="24"/>
  <c r="G203" i="24"/>
  <c r="O202" i="24"/>
  <c r="K202" i="24"/>
  <c r="G202" i="24"/>
  <c r="O201" i="24"/>
  <c r="K201" i="24"/>
  <c r="G201" i="24"/>
  <c r="B201" i="24"/>
  <c r="O198" i="24"/>
  <c r="K198" i="24"/>
  <c r="G198" i="24"/>
  <c r="O197" i="24"/>
  <c r="K197" i="24"/>
  <c r="G197" i="24"/>
  <c r="O196" i="24"/>
  <c r="K196" i="24"/>
  <c r="G196" i="24"/>
  <c r="O195" i="24"/>
  <c r="K195" i="24"/>
  <c r="G195" i="24"/>
  <c r="O194" i="24"/>
  <c r="K194" i="24"/>
  <c r="G194" i="24"/>
  <c r="O193" i="24"/>
  <c r="K193" i="24"/>
  <c r="G193" i="24"/>
  <c r="O192" i="24"/>
  <c r="K192" i="24"/>
  <c r="G192" i="24"/>
  <c r="O191" i="24"/>
  <c r="K191" i="24"/>
  <c r="G191" i="24"/>
  <c r="O190" i="24"/>
  <c r="K190" i="24"/>
  <c r="G190" i="24"/>
  <c r="O189" i="24"/>
  <c r="K189" i="24"/>
  <c r="G189" i="24"/>
  <c r="B189" i="24"/>
  <c r="O186" i="24"/>
  <c r="K186" i="24"/>
  <c r="G186" i="24"/>
  <c r="O185" i="24"/>
  <c r="K185" i="24"/>
  <c r="G185" i="24"/>
  <c r="O184" i="24"/>
  <c r="K184" i="24"/>
  <c r="G184" i="24"/>
  <c r="O183" i="24"/>
  <c r="K183" i="24"/>
  <c r="G183" i="24"/>
  <c r="O182" i="24"/>
  <c r="K182" i="24"/>
  <c r="G182" i="24"/>
  <c r="O181" i="24"/>
  <c r="K181" i="24"/>
  <c r="G181" i="24"/>
  <c r="O180" i="24"/>
  <c r="K180" i="24"/>
  <c r="G180" i="24"/>
  <c r="O179" i="24"/>
  <c r="K179" i="24"/>
  <c r="G179" i="24"/>
  <c r="O178" i="24"/>
  <c r="K178" i="24"/>
  <c r="G178" i="24"/>
  <c r="O177" i="24"/>
  <c r="K177" i="24"/>
  <c r="G177" i="24"/>
  <c r="B177" i="24"/>
  <c r="O174" i="24"/>
  <c r="K174" i="24"/>
  <c r="G174" i="24"/>
  <c r="O173" i="24"/>
  <c r="K173" i="24"/>
  <c r="G173" i="24"/>
  <c r="O172" i="24"/>
  <c r="K172" i="24"/>
  <c r="G172" i="24"/>
  <c r="O171" i="24"/>
  <c r="K171" i="24"/>
  <c r="G171" i="24"/>
  <c r="O170" i="24"/>
  <c r="K170" i="24"/>
  <c r="G170" i="24"/>
  <c r="O169" i="24"/>
  <c r="K169" i="24"/>
  <c r="G169" i="24"/>
  <c r="O168" i="24"/>
  <c r="K168" i="24"/>
  <c r="G168" i="24"/>
  <c r="O167" i="24"/>
  <c r="K167" i="24"/>
  <c r="G167" i="24"/>
  <c r="O166" i="24"/>
  <c r="K166" i="24"/>
  <c r="G166" i="24"/>
  <c r="O165" i="24"/>
  <c r="K165" i="24"/>
  <c r="G165" i="24"/>
  <c r="B165" i="24"/>
  <c r="O162" i="24"/>
  <c r="K162" i="24"/>
  <c r="G162" i="24"/>
  <c r="O161" i="24"/>
  <c r="K161" i="24"/>
  <c r="G161" i="24"/>
  <c r="O160" i="24"/>
  <c r="K160" i="24"/>
  <c r="G160" i="24"/>
  <c r="O159" i="24"/>
  <c r="K159" i="24"/>
  <c r="G159" i="24"/>
  <c r="O158" i="24"/>
  <c r="K158" i="24"/>
  <c r="G158" i="24"/>
  <c r="O157" i="24"/>
  <c r="K157" i="24"/>
  <c r="G157" i="24"/>
  <c r="O156" i="24"/>
  <c r="K156" i="24"/>
  <c r="G156" i="24"/>
  <c r="O155" i="24"/>
  <c r="K155" i="24"/>
  <c r="G155" i="24"/>
  <c r="O154" i="24"/>
  <c r="K154" i="24"/>
  <c r="G154" i="24"/>
  <c r="O153" i="24"/>
  <c r="K153" i="24"/>
  <c r="G153" i="24"/>
  <c r="B153" i="24"/>
  <c r="O150" i="24"/>
  <c r="K150" i="24"/>
  <c r="G150" i="24"/>
  <c r="O149" i="24"/>
  <c r="K149" i="24"/>
  <c r="G149" i="24"/>
  <c r="O148" i="24"/>
  <c r="K148" i="24"/>
  <c r="G148" i="24"/>
  <c r="O147" i="24"/>
  <c r="K147" i="24"/>
  <c r="G147" i="24"/>
  <c r="O146" i="24"/>
  <c r="K146" i="24"/>
  <c r="G146" i="24"/>
  <c r="O145" i="24"/>
  <c r="K145" i="24"/>
  <c r="G145" i="24"/>
  <c r="O144" i="24"/>
  <c r="K144" i="24"/>
  <c r="G144" i="24"/>
  <c r="O143" i="24"/>
  <c r="K143" i="24"/>
  <c r="G143" i="24"/>
  <c r="O142" i="24"/>
  <c r="K142" i="24"/>
  <c r="G142" i="24"/>
  <c r="O141" i="24"/>
  <c r="K141" i="24"/>
  <c r="G141" i="24"/>
  <c r="B141" i="24"/>
  <c r="O138" i="24"/>
  <c r="K138" i="24"/>
  <c r="G138" i="24"/>
  <c r="O137" i="24"/>
  <c r="K137" i="24"/>
  <c r="G137" i="24"/>
  <c r="O136" i="24"/>
  <c r="K136" i="24"/>
  <c r="G136" i="24"/>
  <c r="O135" i="24"/>
  <c r="K135" i="24"/>
  <c r="G135" i="24"/>
  <c r="O134" i="24"/>
  <c r="K134" i="24"/>
  <c r="G134" i="24"/>
  <c r="O133" i="24"/>
  <c r="K133" i="24"/>
  <c r="G133" i="24"/>
  <c r="O132" i="24"/>
  <c r="K132" i="24"/>
  <c r="G132" i="24"/>
  <c r="O131" i="24"/>
  <c r="K131" i="24"/>
  <c r="G131" i="24"/>
  <c r="O130" i="24"/>
  <c r="K130" i="24"/>
  <c r="G130" i="24"/>
  <c r="O129" i="24"/>
  <c r="K129" i="24"/>
  <c r="G129" i="24"/>
  <c r="B129" i="24"/>
  <c r="O126" i="24"/>
  <c r="K126" i="24"/>
  <c r="G126" i="24"/>
  <c r="O125" i="24"/>
  <c r="K125" i="24"/>
  <c r="G125" i="24"/>
  <c r="O124" i="24"/>
  <c r="K124" i="24"/>
  <c r="G124" i="24"/>
  <c r="O123" i="24"/>
  <c r="K123" i="24"/>
  <c r="G123" i="24"/>
  <c r="O122" i="24"/>
  <c r="K122" i="24"/>
  <c r="G122" i="24"/>
  <c r="O121" i="24"/>
  <c r="K121" i="24"/>
  <c r="G121" i="24"/>
  <c r="O120" i="24"/>
  <c r="K120" i="24"/>
  <c r="G120" i="24"/>
  <c r="O119" i="24"/>
  <c r="K119" i="24"/>
  <c r="G119" i="24"/>
  <c r="O118" i="24"/>
  <c r="K118" i="24"/>
  <c r="G118" i="24"/>
  <c r="O117" i="24"/>
  <c r="K117" i="24"/>
  <c r="G117" i="24"/>
  <c r="B117" i="24"/>
  <c r="O114" i="24"/>
  <c r="K114" i="24"/>
  <c r="G114" i="24"/>
  <c r="O113" i="24"/>
  <c r="K113" i="24"/>
  <c r="G113" i="24"/>
  <c r="O112" i="24"/>
  <c r="K112" i="24"/>
  <c r="G112" i="24"/>
  <c r="O111" i="24"/>
  <c r="K111" i="24"/>
  <c r="G111" i="24"/>
  <c r="O110" i="24"/>
  <c r="K110" i="24"/>
  <c r="G110" i="24"/>
  <c r="O109" i="24"/>
  <c r="K109" i="24"/>
  <c r="G109" i="24"/>
  <c r="O108" i="24"/>
  <c r="K108" i="24"/>
  <c r="G108" i="24"/>
  <c r="O107" i="24"/>
  <c r="K107" i="24"/>
  <c r="G107" i="24"/>
  <c r="O106" i="24"/>
  <c r="K106" i="24"/>
  <c r="G106" i="24"/>
  <c r="O105" i="24"/>
  <c r="K105" i="24"/>
  <c r="G105" i="24"/>
  <c r="B105" i="24"/>
  <c r="O102" i="24"/>
  <c r="K102" i="24"/>
  <c r="G102" i="24"/>
  <c r="O101" i="24"/>
  <c r="K101" i="24"/>
  <c r="G101" i="24"/>
  <c r="O100" i="24"/>
  <c r="K100" i="24"/>
  <c r="G100" i="24"/>
  <c r="O99" i="24"/>
  <c r="K99" i="24"/>
  <c r="G99" i="24"/>
  <c r="O98" i="24"/>
  <c r="K98" i="24"/>
  <c r="G98" i="24"/>
  <c r="O97" i="24"/>
  <c r="K97" i="24"/>
  <c r="G97" i="24"/>
  <c r="O96" i="24"/>
  <c r="K96" i="24"/>
  <c r="G96" i="24"/>
  <c r="O95" i="24"/>
  <c r="K95" i="24"/>
  <c r="G95" i="24"/>
  <c r="O94" i="24"/>
  <c r="K94" i="24"/>
  <c r="G94" i="24"/>
  <c r="O93" i="24"/>
  <c r="K93" i="24"/>
  <c r="G93" i="24"/>
  <c r="B93" i="24"/>
  <c r="O90" i="24"/>
  <c r="K90" i="24"/>
  <c r="G90" i="24"/>
  <c r="O89" i="24"/>
  <c r="K89" i="24"/>
  <c r="G89" i="24"/>
  <c r="O88" i="24"/>
  <c r="K88" i="24"/>
  <c r="G88" i="24"/>
  <c r="O87" i="24"/>
  <c r="K87" i="24"/>
  <c r="G87" i="24"/>
  <c r="O86" i="24"/>
  <c r="K86" i="24"/>
  <c r="G86" i="24"/>
  <c r="O85" i="24"/>
  <c r="K85" i="24"/>
  <c r="G85" i="24"/>
  <c r="O84" i="24"/>
  <c r="K84" i="24"/>
  <c r="G84" i="24"/>
  <c r="O83" i="24"/>
  <c r="K83" i="24"/>
  <c r="G83" i="24"/>
  <c r="O82" i="24"/>
  <c r="K82" i="24"/>
  <c r="G82" i="24"/>
  <c r="O81" i="24"/>
  <c r="K81" i="24"/>
  <c r="G81" i="24"/>
  <c r="B81" i="24"/>
  <c r="O78" i="24"/>
  <c r="K78" i="24"/>
  <c r="G78" i="24"/>
  <c r="O77" i="24"/>
  <c r="K77" i="24"/>
  <c r="G77" i="24"/>
  <c r="O76" i="24"/>
  <c r="K76" i="24"/>
  <c r="G76" i="24"/>
  <c r="O75" i="24"/>
  <c r="K75" i="24"/>
  <c r="G75" i="24"/>
  <c r="O74" i="24"/>
  <c r="K74" i="24"/>
  <c r="G74" i="24"/>
  <c r="O73" i="24"/>
  <c r="K73" i="24"/>
  <c r="G73" i="24"/>
  <c r="O72" i="24"/>
  <c r="K72" i="24"/>
  <c r="G72" i="24"/>
  <c r="O71" i="24"/>
  <c r="K71" i="24"/>
  <c r="G71" i="24"/>
  <c r="O70" i="24"/>
  <c r="K70" i="24"/>
  <c r="G70" i="24"/>
  <c r="O69" i="24"/>
  <c r="K69" i="24"/>
  <c r="G69" i="24"/>
  <c r="B69" i="24"/>
  <c r="O66" i="24"/>
  <c r="K66" i="24"/>
  <c r="G66" i="24"/>
  <c r="O65" i="24"/>
  <c r="K65" i="24"/>
  <c r="G65" i="24"/>
  <c r="O64" i="24"/>
  <c r="K64" i="24"/>
  <c r="G64" i="24"/>
  <c r="O63" i="24"/>
  <c r="K63" i="24"/>
  <c r="G63" i="24"/>
  <c r="O62" i="24"/>
  <c r="K62" i="24"/>
  <c r="G62" i="24"/>
  <c r="O61" i="24"/>
  <c r="K61" i="24"/>
  <c r="G61" i="24"/>
  <c r="O60" i="24"/>
  <c r="K60" i="24"/>
  <c r="G60" i="24"/>
  <c r="O59" i="24"/>
  <c r="K59" i="24"/>
  <c r="G59" i="24"/>
  <c r="O58" i="24"/>
  <c r="K58" i="24"/>
  <c r="G58" i="24"/>
  <c r="O57" i="24"/>
  <c r="K57" i="24"/>
  <c r="G57" i="24"/>
  <c r="B57" i="24"/>
  <c r="O54" i="24"/>
  <c r="K54" i="24"/>
  <c r="G54" i="24"/>
  <c r="O53" i="24"/>
  <c r="K53" i="24"/>
  <c r="G53" i="24"/>
  <c r="O52" i="24"/>
  <c r="K52" i="24"/>
  <c r="G52" i="24"/>
  <c r="O51" i="24"/>
  <c r="K51" i="24"/>
  <c r="G51" i="24"/>
  <c r="O50" i="24"/>
  <c r="K50" i="24"/>
  <c r="G50" i="24"/>
  <c r="O49" i="24"/>
  <c r="K49" i="24"/>
  <c r="G49" i="24"/>
  <c r="O48" i="24"/>
  <c r="K48" i="24"/>
  <c r="G48" i="24"/>
  <c r="O47" i="24"/>
  <c r="K47" i="24"/>
  <c r="G47" i="24"/>
  <c r="O46" i="24"/>
  <c r="K46" i="24"/>
  <c r="G46" i="24"/>
  <c r="O45" i="24"/>
  <c r="K45" i="24"/>
  <c r="G45" i="24"/>
  <c r="B45" i="24"/>
  <c r="O42" i="24"/>
  <c r="K42" i="24"/>
  <c r="G42" i="24"/>
  <c r="O41" i="24"/>
  <c r="K41" i="24"/>
  <c r="G41" i="24"/>
  <c r="O40" i="24"/>
  <c r="K40" i="24"/>
  <c r="G40" i="24"/>
  <c r="O39" i="24"/>
  <c r="K39" i="24"/>
  <c r="G39" i="24"/>
  <c r="O38" i="24"/>
  <c r="K38" i="24"/>
  <c r="G38" i="24"/>
  <c r="O37" i="24"/>
  <c r="K37" i="24"/>
  <c r="G37" i="24"/>
  <c r="O36" i="24"/>
  <c r="K36" i="24"/>
  <c r="G36" i="24"/>
  <c r="O35" i="24"/>
  <c r="K35" i="24"/>
  <c r="G35" i="24"/>
  <c r="O34" i="24"/>
  <c r="K34" i="24"/>
  <c r="G34" i="24"/>
  <c r="O33" i="24"/>
  <c r="K33" i="24"/>
  <c r="G33" i="24"/>
  <c r="B33" i="24"/>
  <c r="O30" i="24"/>
  <c r="K30" i="24"/>
  <c r="G30" i="24"/>
  <c r="O29" i="24"/>
  <c r="K29" i="24"/>
  <c r="G29" i="24"/>
  <c r="O28" i="24"/>
  <c r="K28" i="24"/>
  <c r="G28" i="24"/>
  <c r="O27" i="24"/>
  <c r="K27" i="24"/>
  <c r="G27" i="24"/>
  <c r="O26" i="24"/>
  <c r="K26" i="24"/>
  <c r="G26" i="24"/>
  <c r="O25" i="24"/>
  <c r="K25" i="24"/>
  <c r="G25" i="24"/>
  <c r="O24" i="24"/>
  <c r="K24" i="24"/>
  <c r="G24" i="24"/>
  <c r="O23" i="24"/>
  <c r="K23" i="24"/>
  <c r="G23" i="24"/>
  <c r="O22" i="24"/>
  <c r="K22" i="24"/>
  <c r="G22" i="24"/>
  <c r="O21" i="24"/>
  <c r="K21" i="24"/>
  <c r="G21" i="24"/>
  <c r="B21" i="24"/>
  <c r="O18" i="24"/>
  <c r="K18" i="24"/>
  <c r="G18" i="24"/>
  <c r="O17" i="24"/>
  <c r="K17" i="24"/>
  <c r="G17" i="24"/>
  <c r="O16" i="24"/>
  <c r="K16" i="24"/>
  <c r="G16" i="24"/>
  <c r="O15" i="24"/>
  <c r="K15" i="24"/>
  <c r="G15" i="24"/>
  <c r="O14" i="24"/>
  <c r="K14" i="24"/>
  <c r="G14" i="24"/>
  <c r="O13" i="24"/>
  <c r="K13" i="24"/>
  <c r="G13" i="24"/>
  <c r="O12" i="24"/>
  <c r="K12" i="24"/>
  <c r="G12" i="24"/>
  <c r="O11" i="24"/>
  <c r="K11" i="24"/>
  <c r="G11" i="24"/>
  <c r="O10" i="24"/>
  <c r="K10" i="24"/>
  <c r="G10" i="24"/>
  <c r="O9" i="24"/>
  <c r="K9" i="24"/>
  <c r="G9" i="24"/>
  <c r="B9" i="24"/>
  <c r="O366" i="23"/>
  <c r="K366" i="23"/>
  <c r="G366" i="23"/>
  <c r="O365" i="23"/>
  <c r="K365" i="23"/>
  <c r="G365" i="23"/>
  <c r="O364" i="23"/>
  <c r="K364" i="23"/>
  <c r="G364" i="23"/>
  <c r="O363" i="23"/>
  <c r="K363" i="23"/>
  <c r="G363" i="23"/>
  <c r="O362" i="23"/>
  <c r="K362" i="23"/>
  <c r="G362" i="23"/>
  <c r="O361" i="23"/>
  <c r="K361" i="23"/>
  <c r="G361" i="23"/>
  <c r="O360" i="23"/>
  <c r="K360" i="23"/>
  <c r="G360" i="23"/>
  <c r="O359" i="23"/>
  <c r="K359" i="23"/>
  <c r="G359" i="23"/>
  <c r="O358" i="23"/>
  <c r="K358" i="23"/>
  <c r="G358" i="23"/>
  <c r="O357" i="23"/>
  <c r="K357" i="23"/>
  <c r="G357" i="23"/>
  <c r="B357" i="23"/>
  <c r="O354" i="23"/>
  <c r="K354" i="23"/>
  <c r="G354" i="23"/>
  <c r="O353" i="23"/>
  <c r="K353" i="23"/>
  <c r="G353" i="23"/>
  <c r="O352" i="23"/>
  <c r="K352" i="23"/>
  <c r="G352" i="23"/>
  <c r="O351" i="23"/>
  <c r="K351" i="23"/>
  <c r="G351" i="23"/>
  <c r="O350" i="23"/>
  <c r="K350" i="23"/>
  <c r="G350" i="23"/>
  <c r="O349" i="23"/>
  <c r="K349" i="23"/>
  <c r="G349" i="23"/>
  <c r="O348" i="23"/>
  <c r="K348" i="23"/>
  <c r="G348" i="23"/>
  <c r="O347" i="23"/>
  <c r="K347" i="23"/>
  <c r="G347" i="23"/>
  <c r="O346" i="23"/>
  <c r="K346" i="23"/>
  <c r="G346" i="23"/>
  <c r="O345" i="23"/>
  <c r="K345" i="23"/>
  <c r="G345" i="23"/>
  <c r="B345" i="23"/>
  <c r="O342" i="23"/>
  <c r="K342" i="23"/>
  <c r="G342" i="23"/>
  <c r="O341" i="23"/>
  <c r="K341" i="23"/>
  <c r="G341" i="23"/>
  <c r="O340" i="23"/>
  <c r="K340" i="23"/>
  <c r="G340" i="23"/>
  <c r="O339" i="23"/>
  <c r="K339" i="23"/>
  <c r="G339" i="23"/>
  <c r="O338" i="23"/>
  <c r="K338" i="23"/>
  <c r="G338" i="23"/>
  <c r="O337" i="23"/>
  <c r="K337" i="23"/>
  <c r="G337" i="23"/>
  <c r="O336" i="23"/>
  <c r="K336" i="23"/>
  <c r="G336" i="23"/>
  <c r="O335" i="23"/>
  <c r="K335" i="23"/>
  <c r="G335" i="23"/>
  <c r="O334" i="23"/>
  <c r="K334" i="23"/>
  <c r="G334" i="23"/>
  <c r="O333" i="23"/>
  <c r="K333" i="23"/>
  <c r="G333" i="23"/>
  <c r="B333" i="23"/>
  <c r="O330" i="23"/>
  <c r="K330" i="23"/>
  <c r="G330" i="23"/>
  <c r="O329" i="23"/>
  <c r="K329" i="23"/>
  <c r="G329" i="23"/>
  <c r="O328" i="23"/>
  <c r="K328" i="23"/>
  <c r="G328" i="23"/>
  <c r="O327" i="23"/>
  <c r="K327" i="23"/>
  <c r="G327" i="23"/>
  <c r="O326" i="23"/>
  <c r="K326" i="23"/>
  <c r="G326" i="23"/>
  <c r="O325" i="23"/>
  <c r="K325" i="23"/>
  <c r="G325" i="23"/>
  <c r="O324" i="23"/>
  <c r="K324" i="23"/>
  <c r="G324" i="23"/>
  <c r="O323" i="23"/>
  <c r="K323" i="23"/>
  <c r="G323" i="23"/>
  <c r="O322" i="23"/>
  <c r="K322" i="23"/>
  <c r="G322" i="23"/>
  <c r="O321" i="23"/>
  <c r="K321" i="23"/>
  <c r="G321" i="23"/>
  <c r="B321" i="23"/>
  <c r="O318" i="23"/>
  <c r="K318" i="23"/>
  <c r="G318" i="23"/>
  <c r="O317" i="23"/>
  <c r="K317" i="23"/>
  <c r="G317" i="23"/>
  <c r="O316" i="23"/>
  <c r="K316" i="23"/>
  <c r="G316" i="23"/>
  <c r="O315" i="23"/>
  <c r="K315" i="23"/>
  <c r="G315" i="23"/>
  <c r="O314" i="23"/>
  <c r="K314" i="23"/>
  <c r="G314" i="23"/>
  <c r="O313" i="23"/>
  <c r="K313" i="23"/>
  <c r="G313" i="23"/>
  <c r="O312" i="23"/>
  <c r="K312" i="23"/>
  <c r="G312" i="23"/>
  <c r="O311" i="23"/>
  <c r="K311" i="23"/>
  <c r="G311" i="23"/>
  <c r="O310" i="23"/>
  <c r="K310" i="23"/>
  <c r="G310" i="23"/>
  <c r="O309" i="23"/>
  <c r="K309" i="23"/>
  <c r="G309" i="23"/>
  <c r="B309" i="23"/>
  <c r="O306" i="23"/>
  <c r="K306" i="23"/>
  <c r="G306" i="23"/>
  <c r="O305" i="23"/>
  <c r="K305" i="23"/>
  <c r="G305" i="23"/>
  <c r="O304" i="23"/>
  <c r="K304" i="23"/>
  <c r="G304" i="23"/>
  <c r="O303" i="23"/>
  <c r="K303" i="23"/>
  <c r="G303" i="23"/>
  <c r="O302" i="23"/>
  <c r="K302" i="23"/>
  <c r="G302" i="23"/>
  <c r="O301" i="23"/>
  <c r="K301" i="23"/>
  <c r="G301" i="23"/>
  <c r="O300" i="23"/>
  <c r="K300" i="23"/>
  <c r="G300" i="23"/>
  <c r="O299" i="23"/>
  <c r="K299" i="23"/>
  <c r="G299" i="23"/>
  <c r="O298" i="23"/>
  <c r="K298" i="23"/>
  <c r="G298" i="23"/>
  <c r="O297" i="23"/>
  <c r="K297" i="23"/>
  <c r="G297" i="23"/>
  <c r="B297" i="23"/>
  <c r="O294" i="23"/>
  <c r="K294" i="23"/>
  <c r="G294" i="23"/>
  <c r="O293" i="23"/>
  <c r="K293" i="23"/>
  <c r="G293" i="23"/>
  <c r="O292" i="23"/>
  <c r="K292" i="23"/>
  <c r="G292" i="23"/>
  <c r="O291" i="23"/>
  <c r="K291" i="23"/>
  <c r="G291" i="23"/>
  <c r="O290" i="23"/>
  <c r="K290" i="23"/>
  <c r="G290" i="23"/>
  <c r="O289" i="23"/>
  <c r="K289" i="23"/>
  <c r="G289" i="23"/>
  <c r="O288" i="23"/>
  <c r="K288" i="23"/>
  <c r="G288" i="23"/>
  <c r="O287" i="23"/>
  <c r="K287" i="23"/>
  <c r="G287" i="23"/>
  <c r="O286" i="23"/>
  <c r="K286" i="23"/>
  <c r="G286" i="23"/>
  <c r="O285" i="23"/>
  <c r="K285" i="23"/>
  <c r="G285" i="23"/>
  <c r="B285" i="23"/>
  <c r="O282" i="23"/>
  <c r="K282" i="23"/>
  <c r="G282" i="23"/>
  <c r="O281" i="23"/>
  <c r="K281" i="23"/>
  <c r="G281" i="23"/>
  <c r="O280" i="23"/>
  <c r="K280" i="23"/>
  <c r="G280" i="23"/>
  <c r="O279" i="23"/>
  <c r="K279" i="23"/>
  <c r="G279" i="23"/>
  <c r="O278" i="23"/>
  <c r="K278" i="23"/>
  <c r="G278" i="23"/>
  <c r="O277" i="23"/>
  <c r="K277" i="23"/>
  <c r="G277" i="23"/>
  <c r="O276" i="23"/>
  <c r="K276" i="23"/>
  <c r="G276" i="23"/>
  <c r="O275" i="23"/>
  <c r="K275" i="23"/>
  <c r="G275" i="23"/>
  <c r="O274" i="23"/>
  <c r="K274" i="23"/>
  <c r="G274" i="23"/>
  <c r="O273" i="23"/>
  <c r="K273" i="23"/>
  <c r="G273" i="23"/>
  <c r="B273" i="23"/>
  <c r="O270" i="23"/>
  <c r="K270" i="23"/>
  <c r="G270" i="23"/>
  <c r="O269" i="23"/>
  <c r="K269" i="23"/>
  <c r="G269" i="23"/>
  <c r="O268" i="23"/>
  <c r="K268" i="23"/>
  <c r="G268" i="23"/>
  <c r="O267" i="23"/>
  <c r="K267" i="23"/>
  <c r="G267" i="23"/>
  <c r="O266" i="23"/>
  <c r="K266" i="23"/>
  <c r="G266" i="23"/>
  <c r="O265" i="23"/>
  <c r="K265" i="23"/>
  <c r="G265" i="23"/>
  <c r="O264" i="23"/>
  <c r="K264" i="23"/>
  <c r="G264" i="23"/>
  <c r="O263" i="23"/>
  <c r="K263" i="23"/>
  <c r="G263" i="23"/>
  <c r="O262" i="23"/>
  <c r="K262" i="23"/>
  <c r="G262" i="23"/>
  <c r="O261" i="23"/>
  <c r="K261" i="23"/>
  <c r="G261" i="23"/>
  <c r="B261" i="23"/>
  <c r="O258" i="23"/>
  <c r="K258" i="23"/>
  <c r="G258" i="23"/>
  <c r="O257" i="23"/>
  <c r="K257" i="23"/>
  <c r="G257" i="23"/>
  <c r="O256" i="23"/>
  <c r="K256" i="23"/>
  <c r="G256" i="23"/>
  <c r="O255" i="23"/>
  <c r="K255" i="23"/>
  <c r="G255" i="23"/>
  <c r="O254" i="23"/>
  <c r="K254" i="23"/>
  <c r="G254" i="23"/>
  <c r="O253" i="23"/>
  <c r="K253" i="23"/>
  <c r="G253" i="23"/>
  <c r="O252" i="23"/>
  <c r="K252" i="23"/>
  <c r="G252" i="23"/>
  <c r="O251" i="23"/>
  <c r="K251" i="23"/>
  <c r="G251" i="23"/>
  <c r="O250" i="23"/>
  <c r="K250" i="23"/>
  <c r="G250" i="23"/>
  <c r="O249" i="23"/>
  <c r="K249" i="23"/>
  <c r="G249" i="23"/>
  <c r="B249" i="23"/>
  <c r="O246" i="23"/>
  <c r="K246" i="23"/>
  <c r="G246" i="23"/>
  <c r="O245" i="23"/>
  <c r="K245" i="23"/>
  <c r="G245" i="23"/>
  <c r="O244" i="23"/>
  <c r="K244" i="23"/>
  <c r="G244" i="23"/>
  <c r="O243" i="23"/>
  <c r="K243" i="23"/>
  <c r="G243" i="23"/>
  <c r="O242" i="23"/>
  <c r="K242" i="23"/>
  <c r="G242" i="23"/>
  <c r="O241" i="23"/>
  <c r="K241" i="23"/>
  <c r="G241" i="23"/>
  <c r="O240" i="23"/>
  <c r="K240" i="23"/>
  <c r="G240" i="23"/>
  <c r="O239" i="23"/>
  <c r="K239" i="23"/>
  <c r="G239" i="23"/>
  <c r="O238" i="23"/>
  <c r="K238" i="23"/>
  <c r="G238" i="23"/>
  <c r="O237" i="23"/>
  <c r="K237" i="23"/>
  <c r="G237" i="23"/>
  <c r="B237" i="23"/>
  <c r="O234" i="23"/>
  <c r="K234" i="23"/>
  <c r="G234" i="23"/>
  <c r="O233" i="23"/>
  <c r="K233" i="23"/>
  <c r="G233" i="23"/>
  <c r="O232" i="23"/>
  <c r="K232" i="23"/>
  <c r="G232" i="23"/>
  <c r="O231" i="23"/>
  <c r="K231" i="23"/>
  <c r="G231" i="23"/>
  <c r="O230" i="23"/>
  <c r="K230" i="23"/>
  <c r="G230" i="23"/>
  <c r="O229" i="23"/>
  <c r="K229" i="23"/>
  <c r="G229" i="23"/>
  <c r="O228" i="23"/>
  <c r="K228" i="23"/>
  <c r="G228" i="23"/>
  <c r="O227" i="23"/>
  <c r="K227" i="23"/>
  <c r="G227" i="23"/>
  <c r="O226" i="23"/>
  <c r="K226" i="23"/>
  <c r="G226" i="23"/>
  <c r="O225" i="23"/>
  <c r="K225" i="23"/>
  <c r="G225" i="23"/>
  <c r="B225" i="23"/>
  <c r="O222" i="23"/>
  <c r="K222" i="23"/>
  <c r="G222" i="23"/>
  <c r="O221" i="23"/>
  <c r="K221" i="23"/>
  <c r="G221" i="23"/>
  <c r="O220" i="23"/>
  <c r="K220" i="23"/>
  <c r="G220" i="23"/>
  <c r="O219" i="23"/>
  <c r="K219" i="23"/>
  <c r="G219" i="23"/>
  <c r="O218" i="23"/>
  <c r="K218" i="23"/>
  <c r="G218" i="23"/>
  <c r="O217" i="23"/>
  <c r="K217" i="23"/>
  <c r="G217" i="23"/>
  <c r="O216" i="23"/>
  <c r="K216" i="23"/>
  <c r="G216" i="23"/>
  <c r="O215" i="23"/>
  <c r="K215" i="23"/>
  <c r="G215" i="23"/>
  <c r="O214" i="23"/>
  <c r="K214" i="23"/>
  <c r="G214" i="23"/>
  <c r="O213" i="23"/>
  <c r="K213" i="23"/>
  <c r="G213" i="23"/>
  <c r="B213" i="23"/>
  <c r="O210" i="23"/>
  <c r="K210" i="23"/>
  <c r="G210" i="23"/>
  <c r="O209" i="23"/>
  <c r="K209" i="23"/>
  <c r="G209" i="23"/>
  <c r="O208" i="23"/>
  <c r="K208" i="23"/>
  <c r="G208" i="23"/>
  <c r="O207" i="23"/>
  <c r="K207" i="23"/>
  <c r="G207" i="23"/>
  <c r="O206" i="23"/>
  <c r="K206" i="23"/>
  <c r="G206" i="23"/>
  <c r="O205" i="23"/>
  <c r="K205" i="23"/>
  <c r="G205" i="23"/>
  <c r="O204" i="23"/>
  <c r="K204" i="23"/>
  <c r="G204" i="23"/>
  <c r="O203" i="23"/>
  <c r="K203" i="23"/>
  <c r="G203" i="23"/>
  <c r="O202" i="23"/>
  <c r="K202" i="23"/>
  <c r="G202" i="23"/>
  <c r="O201" i="23"/>
  <c r="K201" i="23"/>
  <c r="G201" i="23"/>
  <c r="B201" i="23"/>
  <c r="O198" i="23"/>
  <c r="K198" i="23"/>
  <c r="G198" i="23"/>
  <c r="O197" i="23"/>
  <c r="K197" i="23"/>
  <c r="G197" i="23"/>
  <c r="O196" i="23"/>
  <c r="K196" i="23"/>
  <c r="G196" i="23"/>
  <c r="O195" i="23"/>
  <c r="K195" i="23"/>
  <c r="G195" i="23"/>
  <c r="O194" i="23"/>
  <c r="K194" i="23"/>
  <c r="G194" i="23"/>
  <c r="O193" i="23"/>
  <c r="K193" i="23"/>
  <c r="G193" i="23"/>
  <c r="O192" i="23"/>
  <c r="K192" i="23"/>
  <c r="G192" i="23"/>
  <c r="O191" i="23"/>
  <c r="K191" i="23"/>
  <c r="G191" i="23"/>
  <c r="O190" i="23"/>
  <c r="K190" i="23"/>
  <c r="G190" i="23"/>
  <c r="O189" i="23"/>
  <c r="K189" i="23"/>
  <c r="G189" i="23"/>
  <c r="B189" i="23"/>
  <c r="O186" i="23"/>
  <c r="K186" i="23"/>
  <c r="G186" i="23"/>
  <c r="O185" i="23"/>
  <c r="K185" i="23"/>
  <c r="G185" i="23"/>
  <c r="O184" i="23"/>
  <c r="K184" i="23"/>
  <c r="G184" i="23"/>
  <c r="O183" i="23"/>
  <c r="K183" i="23"/>
  <c r="G183" i="23"/>
  <c r="O182" i="23"/>
  <c r="K182" i="23"/>
  <c r="G182" i="23"/>
  <c r="O181" i="23"/>
  <c r="K181" i="23"/>
  <c r="G181" i="23"/>
  <c r="O180" i="23"/>
  <c r="K180" i="23"/>
  <c r="G180" i="23"/>
  <c r="O179" i="23"/>
  <c r="K179" i="23"/>
  <c r="G179" i="23"/>
  <c r="O178" i="23"/>
  <c r="K178" i="23"/>
  <c r="G178" i="23"/>
  <c r="O177" i="23"/>
  <c r="K177" i="23"/>
  <c r="G177" i="23"/>
  <c r="B177" i="23"/>
  <c r="O174" i="23"/>
  <c r="K174" i="23"/>
  <c r="G174" i="23"/>
  <c r="O173" i="23"/>
  <c r="K173" i="23"/>
  <c r="G173" i="23"/>
  <c r="O172" i="23"/>
  <c r="K172" i="23"/>
  <c r="G172" i="23"/>
  <c r="O171" i="23"/>
  <c r="K171" i="23"/>
  <c r="G171" i="23"/>
  <c r="O170" i="23"/>
  <c r="K170" i="23"/>
  <c r="G170" i="23"/>
  <c r="O169" i="23"/>
  <c r="K169" i="23"/>
  <c r="G169" i="23"/>
  <c r="O168" i="23"/>
  <c r="K168" i="23"/>
  <c r="G168" i="23"/>
  <c r="O167" i="23"/>
  <c r="K167" i="23"/>
  <c r="G167" i="23"/>
  <c r="O166" i="23"/>
  <c r="K166" i="23"/>
  <c r="G166" i="23"/>
  <c r="O165" i="23"/>
  <c r="K165" i="23"/>
  <c r="G165" i="23"/>
  <c r="B165" i="23"/>
  <c r="O162" i="23"/>
  <c r="K162" i="23"/>
  <c r="G162" i="23"/>
  <c r="O161" i="23"/>
  <c r="K161" i="23"/>
  <c r="G161" i="23"/>
  <c r="O160" i="23"/>
  <c r="K160" i="23"/>
  <c r="G160" i="23"/>
  <c r="O159" i="23"/>
  <c r="K159" i="23"/>
  <c r="G159" i="23"/>
  <c r="O158" i="23"/>
  <c r="K158" i="23"/>
  <c r="G158" i="23"/>
  <c r="O157" i="23"/>
  <c r="K157" i="23"/>
  <c r="G157" i="23"/>
  <c r="O156" i="23"/>
  <c r="K156" i="23"/>
  <c r="G156" i="23"/>
  <c r="O155" i="23"/>
  <c r="K155" i="23"/>
  <c r="G155" i="23"/>
  <c r="O154" i="23"/>
  <c r="K154" i="23"/>
  <c r="G154" i="23"/>
  <c r="O153" i="23"/>
  <c r="K153" i="23"/>
  <c r="G153" i="23"/>
  <c r="B153" i="23"/>
  <c r="O150" i="23"/>
  <c r="K150" i="23"/>
  <c r="G150" i="23"/>
  <c r="O149" i="23"/>
  <c r="K149" i="23"/>
  <c r="G149" i="23"/>
  <c r="O148" i="23"/>
  <c r="K148" i="23"/>
  <c r="G148" i="23"/>
  <c r="O147" i="23"/>
  <c r="K147" i="23"/>
  <c r="G147" i="23"/>
  <c r="O146" i="23"/>
  <c r="K146" i="23"/>
  <c r="G146" i="23"/>
  <c r="O145" i="23"/>
  <c r="K145" i="23"/>
  <c r="G145" i="23"/>
  <c r="O144" i="23"/>
  <c r="K144" i="23"/>
  <c r="G144" i="23"/>
  <c r="O143" i="23"/>
  <c r="K143" i="23"/>
  <c r="G143" i="23"/>
  <c r="O142" i="23"/>
  <c r="K142" i="23"/>
  <c r="G142" i="23"/>
  <c r="O141" i="23"/>
  <c r="K141" i="23"/>
  <c r="G141" i="23"/>
  <c r="B141" i="23"/>
  <c r="O138" i="23"/>
  <c r="K138" i="23"/>
  <c r="G138" i="23"/>
  <c r="O137" i="23"/>
  <c r="K137" i="23"/>
  <c r="G137" i="23"/>
  <c r="O136" i="23"/>
  <c r="K136" i="23"/>
  <c r="G136" i="23"/>
  <c r="O135" i="23"/>
  <c r="K135" i="23"/>
  <c r="G135" i="23"/>
  <c r="O134" i="23"/>
  <c r="K134" i="23"/>
  <c r="G134" i="23"/>
  <c r="O133" i="23"/>
  <c r="K133" i="23"/>
  <c r="G133" i="23"/>
  <c r="O132" i="23"/>
  <c r="K132" i="23"/>
  <c r="G132" i="23"/>
  <c r="O131" i="23"/>
  <c r="K131" i="23"/>
  <c r="G131" i="23"/>
  <c r="O130" i="23"/>
  <c r="K130" i="23"/>
  <c r="G130" i="23"/>
  <c r="O129" i="23"/>
  <c r="K129" i="23"/>
  <c r="G129" i="23"/>
  <c r="B129" i="23"/>
  <c r="O126" i="23"/>
  <c r="K126" i="23"/>
  <c r="G126" i="23"/>
  <c r="O125" i="23"/>
  <c r="K125" i="23"/>
  <c r="G125" i="23"/>
  <c r="O124" i="23"/>
  <c r="K124" i="23"/>
  <c r="G124" i="23"/>
  <c r="O123" i="23"/>
  <c r="K123" i="23"/>
  <c r="G123" i="23"/>
  <c r="O122" i="23"/>
  <c r="K122" i="23"/>
  <c r="G122" i="23"/>
  <c r="O121" i="23"/>
  <c r="K121" i="23"/>
  <c r="G121" i="23"/>
  <c r="O120" i="23"/>
  <c r="K120" i="23"/>
  <c r="G120" i="23"/>
  <c r="O119" i="23"/>
  <c r="K119" i="23"/>
  <c r="G119" i="23"/>
  <c r="O118" i="23"/>
  <c r="K118" i="23"/>
  <c r="G118" i="23"/>
  <c r="O117" i="23"/>
  <c r="K117" i="23"/>
  <c r="G117" i="23"/>
  <c r="B117" i="23"/>
  <c r="O114" i="23"/>
  <c r="K114" i="23"/>
  <c r="G114" i="23"/>
  <c r="O113" i="23"/>
  <c r="K113" i="23"/>
  <c r="G113" i="23"/>
  <c r="O112" i="23"/>
  <c r="K112" i="23"/>
  <c r="G112" i="23"/>
  <c r="O111" i="23"/>
  <c r="K111" i="23"/>
  <c r="G111" i="23"/>
  <c r="O110" i="23"/>
  <c r="K110" i="23"/>
  <c r="G110" i="23"/>
  <c r="O109" i="23"/>
  <c r="K109" i="23"/>
  <c r="G109" i="23"/>
  <c r="O108" i="23"/>
  <c r="K108" i="23"/>
  <c r="G108" i="23"/>
  <c r="O107" i="23"/>
  <c r="K107" i="23"/>
  <c r="G107" i="23"/>
  <c r="O106" i="23"/>
  <c r="K106" i="23"/>
  <c r="G106" i="23"/>
  <c r="O105" i="23"/>
  <c r="K105" i="23"/>
  <c r="G105" i="23"/>
  <c r="B105" i="23"/>
  <c r="O102" i="23"/>
  <c r="K102" i="23"/>
  <c r="G102" i="23"/>
  <c r="O101" i="23"/>
  <c r="K101" i="23"/>
  <c r="G101" i="23"/>
  <c r="O100" i="23"/>
  <c r="K100" i="23"/>
  <c r="G100" i="23"/>
  <c r="O99" i="23"/>
  <c r="K99" i="23"/>
  <c r="G99" i="23"/>
  <c r="O98" i="23"/>
  <c r="K98" i="23"/>
  <c r="G98" i="23"/>
  <c r="O97" i="23"/>
  <c r="K97" i="23"/>
  <c r="G97" i="23"/>
  <c r="O96" i="23"/>
  <c r="K96" i="23"/>
  <c r="G96" i="23"/>
  <c r="O95" i="23"/>
  <c r="K95" i="23"/>
  <c r="G95" i="23"/>
  <c r="O94" i="23"/>
  <c r="K94" i="23"/>
  <c r="G94" i="23"/>
  <c r="O93" i="23"/>
  <c r="K93" i="23"/>
  <c r="G93" i="23"/>
  <c r="B93" i="23"/>
  <c r="O90" i="23"/>
  <c r="K90" i="23"/>
  <c r="G90" i="23"/>
  <c r="O89" i="23"/>
  <c r="K89" i="23"/>
  <c r="G89" i="23"/>
  <c r="O88" i="23"/>
  <c r="K88" i="23"/>
  <c r="G88" i="23"/>
  <c r="O87" i="23"/>
  <c r="K87" i="23"/>
  <c r="G87" i="23"/>
  <c r="O86" i="23"/>
  <c r="K86" i="23"/>
  <c r="G86" i="23"/>
  <c r="O85" i="23"/>
  <c r="K85" i="23"/>
  <c r="G85" i="23"/>
  <c r="O84" i="23"/>
  <c r="K84" i="23"/>
  <c r="G84" i="23"/>
  <c r="O83" i="23"/>
  <c r="K83" i="23"/>
  <c r="G83" i="23"/>
  <c r="O82" i="23"/>
  <c r="K82" i="23"/>
  <c r="G82" i="23"/>
  <c r="O81" i="23"/>
  <c r="K81" i="23"/>
  <c r="G81" i="23"/>
  <c r="B81" i="23"/>
  <c r="O78" i="23"/>
  <c r="K78" i="23"/>
  <c r="G78" i="23"/>
  <c r="O77" i="23"/>
  <c r="K77" i="23"/>
  <c r="G77" i="23"/>
  <c r="O76" i="23"/>
  <c r="K76" i="23"/>
  <c r="G76" i="23"/>
  <c r="O75" i="23"/>
  <c r="K75" i="23"/>
  <c r="G75" i="23"/>
  <c r="O74" i="23"/>
  <c r="K74" i="23"/>
  <c r="G74" i="23"/>
  <c r="O73" i="23"/>
  <c r="K73" i="23"/>
  <c r="G73" i="23"/>
  <c r="O72" i="23"/>
  <c r="K72" i="23"/>
  <c r="G72" i="23"/>
  <c r="O71" i="23"/>
  <c r="K71" i="23"/>
  <c r="G71" i="23"/>
  <c r="O70" i="23"/>
  <c r="K70" i="23"/>
  <c r="G70" i="23"/>
  <c r="O69" i="23"/>
  <c r="K69" i="23"/>
  <c r="G69" i="23"/>
  <c r="B69" i="23"/>
  <c r="O66" i="23"/>
  <c r="K66" i="23"/>
  <c r="G66" i="23"/>
  <c r="O65" i="23"/>
  <c r="K65" i="23"/>
  <c r="G65" i="23"/>
  <c r="O64" i="23"/>
  <c r="K64" i="23"/>
  <c r="G64" i="23"/>
  <c r="O63" i="23"/>
  <c r="K63" i="23"/>
  <c r="G63" i="23"/>
  <c r="O62" i="23"/>
  <c r="K62" i="23"/>
  <c r="G62" i="23"/>
  <c r="O61" i="23"/>
  <c r="K61" i="23"/>
  <c r="G61" i="23"/>
  <c r="O60" i="23"/>
  <c r="K60" i="23"/>
  <c r="G60" i="23"/>
  <c r="O59" i="23"/>
  <c r="K59" i="23"/>
  <c r="G59" i="23"/>
  <c r="O58" i="23"/>
  <c r="K58" i="23"/>
  <c r="G58" i="23"/>
  <c r="O57" i="23"/>
  <c r="K57" i="23"/>
  <c r="G57" i="23"/>
  <c r="B57" i="23"/>
  <c r="O54" i="23"/>
  <c r="K54" i="23"/>
  <c r="G54" i="23"/>
  <c r="O53" i="23"/>
  <c r="K53" i="23"/>
  <c r="G53" i="23"/>
  <c r="O52" i="23"/>
  <c r="K52" i="23"/>
  <c r="G52" i="23"/>
  <c r="O51" i="23"/>
  <c r="K51" i="23"/>
  <c r="G51" i="23"/>
  <c r="O50" i="23"/>
  <c r="K50" i="23"/>
  <c r="G50" i="23"/>
  <c r="O49" i="23"/>
  <c r="K49" i="23"/>
  <c r="G49" i="23"/>
  <c r="O48" i="23"/>
  <c r="K48" i="23"/>
  <c r="G48" i="23"/>
  <c r="O47" i="23"/>
  <c r="K47" i="23"/>
  <c r="G47" i="23"/>
  <c r="O46" i="23"/>
  <c r="K46" i="23"/>
  <c r="G46" i="23"/>
  <c r="O45" i="23"/>
  <c r="K45" i="23"/>
  <c r="G45" i="23"/>
  <c r="B45" i="23"/>
  <c r="O42" i="23"/>
  <c r="K42" i="23"/>
  <c r="G42" i="23"/>
  <c r="O41" i="23"/>
  <c r="K41" i="23"/>
  <c r="G41" i="23"/>
  <c r="O40" i="23"/>
  <c r="K40" i="23"/>
  <c r="G40" i="23"/>
  <c r="O39" i="23"/>
  <c r="K39" i="23"/>
  <c r="G39" i="23"/>
  <c r="O38" i="23"/>
  <c r="K38" i="23"/>
  <c r="G38" i="23"/>
  <c r="O37" i="23"/>
  <c r="K37" i="23"/>
  <c r="G37" i="23"/>
  <c r="O36" i="23"/>
  <c r="K36" i="23"/>
  <c r="G36" i="23"/>
  <c r="O35" i="23"/>
  <c r="K35" i="23"/>
  <c r="G35" i="23"/>
  <c r="O34" i="23"/>
  <c r="K34" i="23"/>
  <c r="G34" i="23"/>
  <c r="O33" i="23"/>
  <c r="K33" i="23"/>
  <c r="G33" i="23"/>
  <c r="B33" i="23"/>
  <c r="O30" i="23"/>
  <c r="K30" i="23"/>
  <c r="G30" i="23"/>
  <c r="O29" i="23"/>
  <c r="K29" i="23"/>
  <c r="G29" i="23"/>
  <c r="O28" i="23"/>
  <c r="K28" i="23"/>
  <c r="G28" i="23"/>
  <c r="O27" i="23"/>
  <c r="K27" i="23"/>
  <c r="G27" i="23"/>
  <c r="O26" i="23"/>
  <c r="K26" i="23"/>
  <c r="G26" i="23"/>
  <c r="O25" i="23"/>
  <c r="K25" i="23"/>
  <c r="G25" i="23"/>
  <c r="O24" i="23"/>
  <c r="K24" i="23"/>
  <c r="G24" i="23"/>
  <c r="O23" i="23"/>
  <c r="K23" i="23"/>
  <c r="G23" i="23"/>
  <c r="O22" i="23"/>
  <c r="K22" i="23"/>
  <c r="G22" i="23"/>
  <c r="O21" i="23"/>
  <c r="K21" i="23"/>
  <c r="G21" i="23"/>
  <c r="B21" i="23"/>
  <c r="O18" i="23"/>
  <c r="K18" i="23"/>
  <c r="G18" i="23"/>
  <c r="O17" i="23"/>
  <c r="K17" i="23"/>
  <c r="G17" i="23"/>
  <c r="O16" i="23"/>
  <c r="K16" i="23"/>
  <c r="G16" i="23"/>
  <c r="O15" i="23"/>
  <c r="K15" i="23"/>
  <c r="G15" i="23"/>
  <c r="O14" i="23"/>
  <c r="K14" i="23"/>
  <c r="G14" i="23"/>
  <c r="O13" i="23"/>
  <c r="K13" i="23"/>
  <c r="G13" i="23"/>
  <c r="O12" i="23"/>
  <c r="K12" i="23"/>
  <c r="G12" i="23"/>
  <c r="O11" i="23"/>
  <c r="K11" i="23"/>
  <c r="G11" i="23"/>
  <c r="O10" i="23"/>
  <c r="K10" i="23"/>
  <c r="G10" i="23"/>
  <c r="O9" i="23"/>
  <c r="K9" i="23"/>
  <c r="G9" i="23"/>
  <c r="B9" i="23"/>
  <c r="O378" i="22"/>
  <c r="K378" i="22"/>
  <c r="G378" i="22"/>
  <c r="O377" i="22"/>
  <c r="K377" i="22"/>
  <c r="G377" i="22"/>
  <c r="O376" i="22"/>
  <c r="K376" i="22"/>
  <c r="G376" i="22"/>
  <c r="O375" i="22"/>
  <c r="K375" i="22"/>
  <c r="G375" i="22"/>
  <c r="O374" i="22"/>
  <c r="K374" i="22"/>
  <c r="G374" i="22"/>
  <c r="O373" i="22"/>
  <c r="K373" i="22"/>
  <c r="G373" i="22"/>
  <c r="O372" i="22"/>
  <c r="K372" i="22"/>
  <c r="G372" i="22"/>
  <c r="O371" i="22"/>
  <c r="K371" i="22"/>
  <c r="G371" i="22"/>
  <c r="O370" i="22"/>
  <c r="K370" i="22"/>
  <c r="G370" i="22"/>
  <c r="O369" i="22"/>
  <c r="K369" i="22"/>
  <c r="G369" i="22"/>
  <c r="B369" i="22"/>
  <c r="O366" i="22"/>
  <c r="K366" i="22"/>
  <c r="G366" i="22"/>
  <c r="O365" i="22"/>
  <c r="K365" i="22"/>
  <c r="G365" i="22"/>
  <c r="O364" i="22"/>
  <c r="K364" i="22"/>
  <c r="G364" i="22"/>
  <c r="O363" i="22"/>
  <c r="K363" i="22"/>
  <c r="G363" i="22"/>
  <c r="O362" i="22"/>
  <c r="K362" i="22"/>
  <c r="G362" i="22"/>
  <c r="O361" i="22"/>
  <c r="K361" i="22"/>
  <c r="G361" i="22"/>
  <c r="O360" i="22"/>
  <c r="K360" i="22"/>
  <c r="G360" i="22"/>
  <c r="O359" i="22"/>
  <c r="K359" i="22"/>
  <c r="G359" i="22"/>
  <c r="O358" i="22"/>
  <c r="K358" i="22"/>
  <c r="G358" i="22"/>
  <c r="O357" i="22"/>
  <c r="K357" i="22"/>
  <c r="G357" i="22"/>
  <c r="B357" i="22"/>
  <c r="O354" i="22"/>
  <c r="K354" i="22"/>
  <c r="G354" i="22"/>
  <c r="O353" i="22"/>
  <c r="K353" i="22"/>
  <c r="G353" i="22"/>
  <c r="O352" i="22"/>
  <c r="K352" i="22"/>
  <c r="G352" i="22"/>
  <c r="O351" i="22"/>
  <c r="K351" i="22"/>
  <c r="G351" i="22"/>
  <c r="O350" i="22"/>
  <c r="K350" i="22"/>
  <c r="G350" i="22"/>
  <c r="O349" i="22"/>
  <c r="K349" i="22"/>
  <c r="G349" i="22"/>
  <c r="O348" i="22"/>
  <c r="K348" i="22"/>
  <c r="G348" i="22"/>
  <c r="O347" i="22"/>
  <c r="K347" i="22"/>
  <c r="G347" i="22"/>
  <c r="O346" i="22"/>
  <c r="K346" i="22"/>
  <c r="G346" i="22"/>
  <c r="O345" i="22"/>
  <c r="K345" i="22"/>
  <c r="G345" i="22"/>
  <c r="B345" i="22"/>
  <c r="O342" i="22"/>
  <c r="K342" i="22"/>
  <c r="G342" i="22"/>
  <c r="O341" i="22"/>
  <c r="K341" i="22"/>
  <c r="G341" i="22"/>
  <c r="O340" i="22"/>
  <c r="K340" i="22"/>
  <c r="G340" i="22"/>
  <c r="O339" i="22"/>
  <c r="K339" i="22"/>
  <c r="G339" i="22"/>
  <c r="O338" i="22"/>
  <c r="K338" i="22"/>
  <c r="G338" i="22"/>
  <c r="O337" i="22"/>
  <c r="K337" i="22"/>
  <c r="G337" i="22"/>
  <c r="O336" i="22"/>
  <c r="K336" i="22"/>
  <c r="G336" i="22"/>
  <c r="O335" i="22"/>
  <c r="K335" i="22"/>
  <c r="G335" i="22"/>
  <c r="O334" i="22"/>
  <c r="K334" i="22"/>
  <c r="G334" i="22"/>
  <c r="O333" i="22"/>
  <c r="K333" i="22"/>
  <c r="G333" i="22"/>
  <c r="B333" i="22"/>
  <c r="O330" i="22"/>
  <c r="K330" i="22"/>
  <c r="G330" i="22"/>
  <c r="O329" i="22"/>
  <c r="K329" i="22"/>
  <c r="G329" i="22"/>
  <c r="O328" i="22"/>
  <c r="K328" i="22"/>
  <c r="G328" i="22"/>
  <c r="O327" i="22"/>
  <c r="K327" i="22"/>
  <c r="G327" i="22"/>
  <c r="O326" i="22"/>
  <c r="K326" i="22"/>
  <c r="G326" i="22"/>
  <c r="O325" i="22"/>
  <c r="K325" i="22"/>
  <c r="G325" i="22"/>
  <c r="O324" i="22"/>
  <c r="K324" i="22"/>
  <c r="G324" i="22"/>
  <c r="O323" i="22"/>
  <c r="K323" i="22"/>
  <c r="G323" i="22"/>
  <c r="O322" i="22"/>
  <c r="K322" i="22"/>
  <c r="G322" i="22"/>
  <c r="O321" i="22"/>
  <c r="K321" i="22"/>
  <c r="G321" i="22"/>
  <c r="B321" i="22"/>
  <c r="O318" i="22"/>
  <c r="K318" i="22"/>
  <c r="G318" i="22"/>
  <c r="O317" i="22"/>
  <c r="K317" i="22"/>
  <c r="G317" i="22"/>
  <c r="O316" i="22"/>
  <c r="K316" i="22"/>
  <c r="G316" i="22"/>
  <c r="O315" i="22"/>
  <c r="K315" i="22"/>
  <c r="G315" i="22"/>
  <c r="O314" i="22"/>
  <c r="K314" i="22"/>
  <c r="G314" i="22"/>
  <c r="O313" i="22"/>
  <c r="K313" i="22"/>
  <c r="G313" i="22"/>
  <c r="O312" i="22"/>
  <c r="K312" i="22"/>
  <c r="G312" i="22"/>
  <c r="O311" i="22"/>
  <c r="K311" i="22"/>
  <c r="G311" i="22"/>
  <c r="O310" i="22"/>
  <c r="K310" i="22"/>
  <c r="G310" i="22"/>
  <c r="O309" i="22"/>
  <c r="K309" i="22"/>
  <c r="G309" i="22"/>
  <c r="B309" i="22"/>
  <c r="O306" i="22"/>
  <c r="K306" i="22"/>
  <c r="G306" i="22"/>
  <c r="O305" i="22"/>
  <c r="K305" i="22"/>
  <c r="G305" i="22"/>
  <c r="O304" i="22"/>
  <c r="K304" i="22"/>
  <c r="G304" i="22"/>
  <c r="O303" i="22"/>
  <c r="K303" i="22"/>
  <c r="G303" i="22"/>
  <c r="O302" i="22"/>
  <c r="K302" i="22"/>
  <c r="G302" i="22"/>
  <c r="O301" i="22"/>
  <c r="K301" i="22"/>
  <c r="G301" i="22"/>
  <c r="O300" i="22"/>
  <c r="K300" i="22"/>
  <c r="G300" i="22"/>
  <c r="O299" i="22"/>
  <c r="K299" i="22"/>
  <c r="G299" i="22"/>
  <c r="O298" i="22"/>
  <c r="K298" i="22"/>
  <c r="G298" i="22"/>
  <c r="O297" i="22"/>
  <c r="K297" i="22"/>
  <c r="G297" i="22"/>
  <c r="B297" i="22"/>
  <c r="O294" i="22"/>
  <c r="K294" i="22"/>
  <c r="G294" i="22"/>
  <c r="O293" i="22"/>
  <c r="K293" i="22"/>
  <c r="G293" i="22"/>
  <c r="O292" i="22"/>
  <c r="K292" i="22"/>
  <c r="G292" i="22"/>
  <c r="O291" i="22"/>
  <c r="K291" i="22"/>
  <c r="G291" i="22"/>
  <c r="O290" i="22"/>
  <c r="K290" i="22"/>
  <c r="G290" i="22"/>
  <c r="O289" i="22"/>
  <c r="K289" i="22"/>
  <c r="G289" i="22"/>
  <c r="O288" i="22"/>
  <c r="K288" i="22"/>
  <c r="G288" i="22"/>
  <c r="O287" i="22"/>
  <c r="K287" i="22"/>
  <c r="G287" i="22"/>
  <c r="O286" i="22"/>
  <c r="K286" i="22"/>
  <c r="G286" i="22"/>
  <c r="O285" i="22"/>
  <c r="K285" i="22"/>
  <c r="G285" i="22"/>
  <c r="B285" i="22"/>
  <c r="O282" i="22"/>
  <c r="K282" i="22"/>
  <c r="G282" i="22"/>
  <c r="O281" i="22"/>
  <c r="K281" i="22"/>
  <c r="G281" i="22"/>
  <c r="O280" i="22"/>
  <c r="K280" i="22"/>
  <c r="G280" i="22"/>
  <c r="O279" i="22"/>
  <c r="K279" i="22"/>
  <c r="G279" i="22"/>
  <c r="O278" i="22"/>
  <c r="K278" i="22"/>
  <c r="G278" i="22"/>
  <c r="O277" i="22"/>
  <c r="K277" i="22"/>
  <c r="G277" i="22"/>
  <c r="O276" i="22"/>
  <c r="K276" i="22"/>
  <c r="G276" i="22"/>
  <c r="O275" i="22"/>
  <c r="K275" i="22"/>
  <c r="G275" i="22"/>
  <c r="O274" i="22"/>
  <c r="K274" i="22"/>
  <c r="G274" i="22"/>
  <c r="O273" i="22"/>
  <c r="K273" i="22"/>
  <c r="G273" i="22"/>
  <c r="B273" i="22"/>
  <c r="O270" i="22"/>
  <c r="K270" i="22"/>
  <c r="G270" i="22"/>
  <c r="O269" i="22"/>
  <c r="K269" i="22"/>
  <c r="G269" i="22"/>
  <c r="O268" i="22"/>
  <c r="K268" i="22"/>
  <c r="G268" i="22"/>
  <c r="O267" i="22"/>
  <c r="K267" i="22"/>
  <c r="G267" i="22"/>
  <c r="O266" i="22"/>
  <c r="K266" i="22"/>
  <c r="G266" i="22"/>
  <c r="O265" i="22"/>
  <c r="K265" i="22"/>
  <c r="G265" i="22"/>
  <c r="O264" i="22"/>
  <c r="K264" i="22"/>
  <c r="G264" i="22"/>
  <c r="O263" i="22"/>
  <c r="K263" i="22"/>
  <c r="G263" i="22"/>
  <c r="O262" i="22"/>
  <c r="K262" i="22"/>
  <c r="G262" i="22"/>
  <c r="O261" i="22"/>
  <c r="K261" i="22"/>
  <c r="G261" i="22"/>
  <c r="B261" i="22"/>
  <c r="O258" i="22"/>
  <c r="K258" i="22"/>
  <c r="G258" i="22"/>
  <c r="O257" i="22"/>
  <c r="K257" i="22"/>
  <c r="G257" i="22"/>
  <c r="O256" i="22"/>
  <c r="K256" i="22"/>
  <c r="G256" i="22"/>
  <c r="O255" i="22"/>
  <c r="K255" i="22"/>
  <c r="G255" i="22"/>
  <c r="O254" i="22"/>
  <c r="K254" i="22"/>
  <c r="G254" i="22"/>
  <c r="O253" i="22"/>
  <c r="K253" i="22"/>
  <c r="G253" i="22"/>
  <c r="O252" i="22"/>
  <c r="K252" i="22"/>
  <c r="G252" i="22"/>
  <c r="O251" i="22"/>
  <c r="K251" i="22"/>
  <c r="G251" i="22"/>
  <c r="O250" i="22"/>
  <c r="K250" i="22"/>
  <c r="G250" i="22"/>
  <c r="O249" i="22"/>
  <c r="K249" i="22"/>
  <c r="G249" i="22"/>
  <c r="B249" i="22"/>
  <c r="O246" i="22"/>
  <c r="K246" i="22"/>
  <c r="G246" i="22"/>
  <c r="O245" i="22"/>
  <c r="K245" i="22"/>
  <c r="G245" i="22"/>
  <c r="O244" i="22"/>
  <c r="K244" i="22"/>
  <c r="G244" i="22"/>
  <c r="O243" i="22"/>
  <c r="K243" i="22"/>
  <c r="G243" i="22"/>
  <c r="O242" i="22"/>
  <c r="K242" i="22"/>
  <c r="G242" i="22"/>
  <c r="O241" i="22"/>
  <c r="K241" i="22"/>
  <c r="G241" i="22"/>
  <c r="O240" i="22"/>
  <c r="K240" i="22"/>
  <c r="G240" i="22"/>
  <c r="O239" i="22"/>
  <c r="K239" i="22"/>
  <c r="G239" i="22"/>
  <c r="O238" i="22"/>
  <c r="K238" i="22"/>
  <c r="G238" i="22"/>
  <c r="O237" i="22"/>
  <c r="K237" i="22"/>
  <c r="G237" i="22"/>
  <c r="B237" i="22"/>
  <c r="O234" i="22"/>
  <c r="K234" i="22"/>
  <c r="G234" i="22"/>
  <c r="O233" i="22"/>
  <c r="K233" i="22"/>
  <c r="G233" i="22"/>
  <c r="O232" i="22"/>
  <c r="K232" i="22"/>
  <c r="G232" i="22"/>
  <c r="O231" i="22"/>
  <c r="K231" i="22"/>
  <c r="G231" i="22"/>
  <c r="O230" i="22"/>
  <c r="K230" i="22"/>
  <c r="G230" i="22"/>
  <c r="O229" i="22"/>
  <c r="K229" i="22"/>
  <c r="G229" i="22"/>
  <c r="O228" i="22"/>
  <c r="K228" i="22"/>
  <c r="G228" i="22"/>
  <c r="O227" i="22"/>
  <c r="K227" i="22"/>
  <c r="G227" i="22"/>
  <c r="O226" i="22"/>
  <c r="K226" i="22"/>
  <c r="G226" i="22"/>
  <c r="O225" i="22"/>
  <c r="K225" i="22"/>
  <c r="G225" i="22"/>
  <c r="B225" i="22"/>
  <c r="O222" i="22"/>
  <c r="K222" i="22"/>
  <c r="G222" i="22"/>
  <c r="O221" i="22"/>
  <c r="K221" i="22"/>
  <c r="G221" i="22"/>
  <c r="O220" i="22"/>
  <c r="K220" i="22"/>
  <c r="G220" i="22"/>
  <c r="O219" i="22"/>
  <c r="K219" i="22"/>
  <c r="G219" i="22"/>
  <c r="O218" i="22"/>
  <c r="K218" i="22"/>
  <c r="G218" i="22"/>
  <c r="O217" i="22"/>
  <c r="K217" i="22"/>
  <c r="G217" i="22"/>
  <c r="O216" i="22"/>
  <c r="K216" i="22"/>
  <c r="G216" i="22"/>
  <c r="O215" i="22"/>
  <c r="K215" i="22"/>
  <c r="G215" i="22"/>
  <c r="O214" i="22"/>
  <c r="K214" i="22"/>
  <c r="G214" i="22"/>
  <c r="O213" i="22"/>
  <c r="K213" i="22"/>
  <c r="G213" i="22"/>
  <c r="B213" i="22"/>
  <c r="O210" i="22"/>
  <c r="K210" i="22"/>
  <c r="G210" i="22"/>
  <c r="O209" i="22"/>
  <c r="K209" i="22"/>
  <c r="G209" i="22"/>
  <c r="O208" i="22"/>
  <c r="K208" i="22"/>
  <c r="G208" i="22"/>
  <c r="O207" i="22"/>
  <c r="K207" i="22"/>
  <c r="G207" i="22"/>
  <c r="O206" i="22"/>
  <c r="K206" i="22"/>
  <c r="G206" i="22"/>
  <c r="O205" i="22"/>
  <c r="K205" i="22"/>
  <c r="G205" i="22"/>
  <c r="O204" i="22"/>
  <c r="K204" i="22"/>
  <c r="G204" i="22"/>
  <c r="O203" i="22"/>
  <c r="K203" i="22"/>
  <c r="G203" i="22"/>
  <c r="O202" i="22"/>
  <c r="K202" i="22"/>
  <c r="G202" i="22"/>
  <c r="O201" i="22"/>
  <c r="K201" i="22"/>
  <c r="G201" i="22"/>
  <c r="B201" i="22"/>
  <c r="O198" i="22"/>
  <c r="K198" i="22"/>
  <c r="G198" i="22"/>
  <c r="O197" i="22"/>
  <c r="K197" i="22"/>
  <c r="G197" i="22"/>
  <c r="O196" i="22"/>
  <c r="K196" i="22"/>
  <c r="G196" i="22"/>
  <c r="O195" i="22"/>
  <c r="K195" i="22"/>
  <c r="G195" i="22"/>
  <c r="O194" i="22"/>
  <c r="K194" i="22"/>
  <c r="G194" i="22"/>
  <c r="O193" i="22"/>
  <c r="K193" i="22"/>
  <c r="G193" i="22"/>
  <c r="O192" i="22"/>
  <c r="K192" i="22"/>
  <c r="G192" i="22"/>
  <c r="O191" i="22"/>
  <c r="K191" i="22"/>
  <c r="G191" i="22"/>
  <c r="O190" i="22"/>
  <c r="K190" i="22"/>
  <c r="G190" i="22"/>
  <c r="O189" i="22"/>
  <c r="K189" i="22"/>
  <c r="G189" i="22"/>
  <c r="B189" i="22"/>
  <c r="O186" i="22"/>
  <c r="K186" i="22"/>
  <c r="G186" i="22"/>
  <c r="O185" i="22"/>
  <c r="K185" i="22"/>
  <c r="G185" i="22"/>
  <c r="O184" i="22"/>
  <c r="K184" i="22"/>
  <c r="G184" i="22"/>
  <c r="O183" i="22"/>
  <c r="K183" i="22"/>
  <c r="G183" i="22"/>
  <c r="O182" i="22"/>
  <c r="K182" i="22"/>
  <c r="G182" i="22"/>
  <c r="O181" i="22"/>
  <c r="K181" i="22"/>
  <c r="G181" i="22"/>
  <c r="O180" i="22"/>
  <c r="K180" i="22"/>
  <c r="G180" i="22"/>
  <c r="O179" i="22"/>
  <c r="K179" i="22"/>
  <c r="G179" i="22"/>
  <c r="O178" i="22"/>
  <c r="K178" i="22"/>
  <c r="G178" i="22"/>
  <c r="O177" i="22"/>
  <c r="K177" i="22"/>
  <c r="G177" i="22"/>
  <c r="B177" i="22"/>
  <c r="O174" i="22"/>
  <c r="K174" i="22"/>
  <c r="G174" i="22"/>
  <c r="O173" i="22"/>
  <c r="K173" i="22"/>
  <c r="G173" i="22"/>
  <c r="O172" i="22"/>
  <c r="K172" i="22"/>
  <c r="G172" i="22"/>
  <c r="O171" i="22"/>
  <c r="K171" i="22"/>
  <c r="G171" i="22"/>
  <c r="O170" i="22"/>
  <c r="K170" i="22"/>
  <c r="G170" i="22"/>
  <c r="O169" i="22"/>
  <c r="K169" i="22"/>
  <c r="G169" i="22"/>
  <c r="O168" i="22"/>
  <c r="K168" i="22"/>
  <c r="G168" i="22"/>
  <c r="O167" i="22"/>
  <c r="K167" i="22"/>
  <c r="G167" i="22"/>
  <c r="O166" i="22"/>
  <c r="K166" i="22"/>
  <c r="G166" i="22"/>
  <c r="O165" i="22"/>
  <c r="K165" i="22"/>
  <c r="G165" i="22"/>
  <c r="B165" i="22"/>
  <c r="O162" i="22"/>
  <c r="K162" i="22"/>
  <c r="G162" i="22"/>
  <c r="O161" i="22"/>
  <c r="K161" i="22"/>
  <c r="G161" i="22"/>
  <c r="O160" i="22"/>
  <c r="K160" i="22"/>
  <c r="G160" i="22"/>
  <c r="O159" i="22"/>
  <c r="K159" i="22"/>
  <c r="G159" i="22"/>
  <c r="O158" i="22"/>
  <c r="K158" i="22"/>
  <c r="G158" i="22"/>
  <c r="O157" i="22"/>
  <c r="K157" i="22"/>
  <c r="G157" i="22"/>
  <c r="O156" i="22"/>
  <c r="K156" i="22"/>
  <c r="G156" i="22"/>
  <c r="O155" i="22"/>
  <c r="K155" i="22"/>
  <c r="G155" i="22"/>
  <c r="O154" i="22"/>
  <c r="K154" i="22"/>
  <c r="G154" i="22"/>
  <c r="O153" i="22"/>
  <c r="K153" i="22"/>
  <c r="G153" i="22"/>
  <c r="B153" i="22"/>
  <c r="O150" i="22"/>
  <c r="K150" i="22"/>
  <c r="G150" i="22"/>
  <c r="O149" i="22"/>
  <c r="K149" i="22"/>
  <c r="G149" i="22"/>
  <c r="O148" i="22"/>
  <c r="K148" i="22"/>
  <c r="G148" i="22"/>
  <c r="O147" i="22"/>
  <c r="K147" i="22"/>
  <c r="G147" i="22"/>
  <c r="O146" i="22"/>
  <c r="K146" i="22"/>
  <c r="G146" i="22"/>
  <c r="O145" i="22"/>
  <c r="K145" i="22"/>
  <c r="G145" i="22"/>
  <c r="O144" i="22"/>
  <c r="K144" i="22"/>
  <c r="G144" i="22"/>
  <c r="O143" i="22"/>
  <c r="K143" i="22"/>
  <c r="G143" i="22"/>
  <c r="O142" i="22"/>
  <c r="K142" i="22"/>
  <c r="G142" i="22"/>
  <c r="O141" i="22"/>
  <c r="K141" i="22"/>
  <c r="G141" i="22"/>
  <c r="B141" i="22"/>
  <c r="O138" i="22"/>
  <c r="K138" i="22"/>
  <c r="G138" i="22"/>
  <c r="O137" i="22"/>
  <c r="K137" i="22"/>
  <c r="G137" i="22"/>
  <c r="O136" i="22"/>
  <c r="K136" i="22"/>
  <c r="G136" i="22"/>
  <c r="O135" i="22"/>
  <c r="K135" i="22"/>
  <c r="G135" i="22"/>
  <c r="O134" i="22"/>
  <c r="K134" i="22"/>
  <c r="G134" i="22"/>
  <c r="O133" i="22"/>
  <c r="K133" i="22"/>
  <c r="G133" i="22"/>
  <c r="O132" i="22"/>
  <c r="K132" i="22"/>
  <c r="G132" i="22"/>
  <c r="O131" i="22"/>
  <c r="K131" i="22"/>
  <c r="G131" i="22"/>
  <c r="O130" i="22"/>
  <c r="K130" i="22"/>
  <c r="G130" i="22"/>
  <c r="O129" i="22"/>
  <c r="K129" i="22"/>
  <c r="G129" i="22"/>
  <c r="B129" i="22"/>
  <c r="O126" i="22"/>
  <c r="K126" i="22"/>
  <c r="G126" i="22"/>
  <c r="O125" i="22"/>
  <c r="K125" i="22"/>
  <c r="G125" i="22"/>
  <c r="O124" i="22"/>
  <c r="K124" i="22"/>
  <c r="G124" i="22"/>
  <c r="O123" i="22"/>
  <c r="K123" i="22"/>
  <c r="G123" i="22"/>
  <c r="O122" i="22"/>
  <c r="K122" i="22"/>
  <c r="G122" i="22"/>
  <c r="O121" i="22"/>
  <c r="K121" i="22"/>
  <c r="G121" i="22"/>
  <c r="O120" i="22"/>
  <c r="K120" i="22"/>
  <c r="G120" i="22"/>
  <c r="O119" i="22"/>
  <c r="K119" i="22"/>
  <c r="G119" i="22"/>
  <c r="O118" i="22"/>
  <c r="K118" i="22"/>
  <c r="G118" i="22"/>
  <c r="O117" i="22"/>
  <c r="K117" i="22"/>
  <c r="G117" i="22"/>
  <c r="B117" i="22"/>
  <c r="O114" i="22"/>
  <c r="K114" i="22"/>
  <c r="G114" i="22"/>
  <c r="O113" i="22"/>
  <c r="K113" i="22"/>
  <c r="G113" i="22"/>
  <c r="O112" i="22"/>
  <c r="K112" i="22"/>
  <c r="G112" i="22"/>
  <c r="O111" i="22"/>
  <c r="K111" i="22"/>
  <c r="G111" i="22"/>
  <c r="O110" i="22"/>
  <c r="K110" i="22"/>
  <c r="G110" i="22"/>
  <c r="O109" i="22"/>
  <c r="K109" i="22"/>
  <c r="G109" i="22"/>
  <c r="O108" i="22"/>
  <c r="K108" i="22"/>
  <c r="G108" i="22"/>
  <c r="O107" i="22"/>
  <c r="K107" i="22"/>
  <c r="G107" i="22"/>
  <c r="O106" i="22"/>
  <c r="K106" i="22"/>
  <c r="G106" i="22"/>
  <c r="O105" i="22"/>
  <c r="K105" i="22"/>
  <c r="G105" i="22"/>
  <c r="B105" i="22"/>
  <c r="O102" i="22"/>
  <c r="K102" i="22"/>
  <c r="G102" i="22"/>
  <c r="O101" i="22"/>
  <c r="K101" i="22"/>
  <c r="G101" i="22"/>
  <c r="O100" i="22"/>
  <c r="K100" i="22"/>
  <c r="G100" i="22"/>
  <c r="O99" i="22"/>
  <c r="K99" i="22"/>
  <c r="G99" i="22"/>
  <c r="O98" i="22"/>
  <c r="K98" i="22"/>
  <c r="G98" i="22"/>
  <c r="O97" i="22"/>
  <c r="K97" i="22"/>
  <c r="G97" i="22"/>
  <c r="O96" i="22"/>
  <c r="K96" i="22"/>
  <c r="G96" i="22"/>
  <c r="O95" i="22"/>
  <c r="K95" i="22"/>
  <c r="G95" i="22"/>
  <c r="O94" i="22"/>
  <c r="K94" i="22"/>
  <c r="G94" i="22"/>
  <c r="O93" i="22"/>
  <c r="K93" i="22"/>
  <c r="G93" i="22"/>
  <c r="B93" i="22"/>
  <c r="O90" i="22"/>
  <c r="K90" i="22"/>
  <c r="G90" i="22"/>
  <c r="O89" i="22"/>
  <c r="K89" i="22"/>
  <c r="G89" i="22"/>
  <c r="O88" i="22"/>
  <c r="K88" i="22"/>
  <c r="G88" i="22"/>
  <c r="O87" i="22"/>
  <c r="K87" i="22"/>
  <c r="G87" i="22"/>
  <c r="O86" i="22"/>
  <c r="K86" i="22"/>
  <c r="G86" i="22"/>
  <c r="O85" i="22"/>
  <c r="K85" i="22"/>
  <c r="G85" i="22"/>
  <c r="O84" i="22"/>
  <c r="K84" i="22"/>
  <c r="G84" i="22"/>
  <c r="O83" i="22"/>
  <c r="K83" i="22"/>
  <c r="G83" i="22"/>
  <c r="O82" i="22"/>
  <c r="K82" i="22"/>
  <c r="G82" i="22"/>
  <c r="O81" i="22"/>
  <c r="K81" i="22"/>
  <c r="G81" i="22"/>
  <c r="B81" i="22"/>
  <c r="O78" i="22"/>
  <c r="K78" i="22"/>
  <c r="G78" i="22"/>
  <c r="O77" i="22"/>
  <c r="K77" i="22"/>
  <c r="G77" i="22"/>
  <c r="O76" i="22"/>
  <c r="K76" i="22"/>
  <c r="G76" i="22"/>
  <c r="O75" i="22"/>
  <c r="K75" i="22"/>
  <c r="G75" i="22"/>
  <c r="O74" i="22"/>
  <c r="K74" i="22"/>
  <c r="G74" i="22"/>
  <c r="O73" i="22"/>
  <c r="K73" i="22"/>
  <c r="G73" i="22"/>
  <c r="O72" i="22"/>
  <c r="K72" i="22"/>
  <c r="G72" i="22"/>
  <c r="O71" i="22"/>
  <c r="K71" i="22"/>
  <c r="G71" i="22"/>
  <c r="O70" i="22"/>
  <c r="K70" i="22"/>
  <c r="G70" i="22"/>
  <c r="O69" i="22"/>
  <c r="K69" i="22"/>
  <c r="G69" i="22"/>
  <c r="B69" i="22"/>
  <c r="O66" i="22"/>
  <c r="K66" i="22"/>
  <c r="G66" i="22"/>
  <c r="O65" i="22"/>
  <c r="K65" i="22"/>
  <c r="G65" i="22"/>
  <c r="O64" i="22"/>
  <c r="K64" i="22"/>
  <c r="G64" i="22"/>
  <c r="O63" i="22"/>
  <c r="K63" i="22"/>
  <c r="G63" i="22"/>
  <c r="O62" i="22"/>
  <c r="K62" i="22"/>
  <c r="G62" i="22"/>
  <c r="O61" i="22"/>
  <c r="K61" i="22"/>
  <c r="G61" i="22"/>
  <c r="O60" i="22"/>
  <c r="K60" i="22"/>
  <c r="G60" i="22"/>
  <c r="O59" i="22"/>
  <c r="K59" i="22"/>
  <c r="G59" i="22"/>
  <c r="O58" i="22"/>
  <c r="K58" i="22"/>
  <c r="G58" i="22"/>
  <c r="O57" i="22"/>
  <c r="K57" i="22"/>
  <c r="G57" i="22"/>
  <c r="B57" i="22"/>
  <c r="O54" i="22"/>
  <c r="K54" i="22"/>
  <c r="G54" i="22"/>
  <c r="O53" i="22"/>
  <c r="K53" i="22"/>
  <c r="G53" i="22"/>
  <c r="O52" i="22"/>
  <c r="K52" i="22"/>
  <c r="G52" i="22"/>
  <c r="O51" i="22"/>
  <c r="K51" i="22"/>
  <c r="G51" i="22"/>
  <c r="O50" i="22"/>
  <c r="K50" i="22"/>
  <c r="G50" i="22"/>
  <c r="O49" i="22"/>
  <c r="K49" i="22"/>
  <c r="G49" i="22"/>
  <c r="O48" i="22"/>
  <c r="K48" i="22"/>
  <c r="G48" i="22"/>
  <c r="O47" i="22"/>
  <c r="K47" i="22"/>
  <c r="G47" i="22"/>
  <c r="O46" i="22"/>
  <c r="K46" i="22"/>
  <c r="G46" i="22"/>
  <c r="O45" i="22"/>
  <c r="K45" i="22"/>
  <c r="G45" i="22"/>
  <c r="B45" i="22"/>
  <c r="O42" i="22"/>
  <c r="K42" i="22"/>
  <c r="G42" i="22"/>
  <c r="O41" i="22"/>
  <c r="K41" i="22"/>
  <c r="G41" i="22"/>
  <c r="O40" i="22"/>
  <c r="K40" i="22"/>
  <c r="G40" i="22"/>
  <c r="O39" i="22"/>
  <c r="K39" i="22"/>
  <c r="G39" i="22"/>
  <c r="O38" i="22"/>
  <c r="K38" i="22"/>
  <c r="G38" i="22"/>
  <c r="O37" i="22"/>
  <c r="K37" i="22"/>
  <c r="G37" i="22"/>
  <c r="O36" i="22"/>
  <c r="K36" i="22"/>
  <c r="G36" i="22"/>
  <c r="O35" i="22"/>
  <c r="K35" i="22"/>
  <c r="G35" i="22"/>
  <c r="O34" i="22"/>
  <c r="K34" i="22"/>
  <c r="G34" i="22"/>
  <c r="O33" i="22"/>
  <c r="K33" i="22"/>
  <c r="G33" i="22"/>
  <c r="B33" i="22"/>
  <c r="O30" i="22"/>
  <c r="K30" i="22"/>
  <c r="G30" i="22"/>
  <c r="O29" i="22"/>
  <c r="K29" i="22"/>
  <c r="G29" i="22"/>
  <c r="O28" i="22"/>
  <c r="K28" i="22"/>
  <c r="G28" i="22"/>
  <c r="O27" i="22"/>
  <c r="K27" i="22"/>
  <c r="G27" i="22"/>
  <c r="O26" i="22"/>
  <c r="K26" i="22"/>
  <c r="G26" i="22"/>
  <c r="O25" i="22"/>
  <c r="K25" i="22"/>
  <c r="G25" i="22"/>
  <c r="O24" i="22"/>
  <c r="K24" i="22"/>
  <c r="G24" i="22"/>
  <c r="O23" i="22"/>
  <c r="K23" i="22"/>
  <c r="G23" i="22"/>
  <c r="O22" i="22"/>
  <c r="K22" i="22"/>
  <c r="G22" i="22"/>
  <c r="O21" i="22"/>
  <c r="K21" i="22"/>
  <c r="G21" i="22"/>
  <c r="B21" i="22"/>
  <c r="O18" i="22"/>
  <c r="K18" i="22"/>
  <c r="G18" i="22"/>
  <c r="O17" i="22"/>
  <c r="K17" i="22"/>
  <c r="G17" i="22"/>
  <c r="O16" i="22"/>
  <c r="K16" i="22"/>
  <c r="G16" i="22"/>
  <c r="O15" i="22"/>
  <c r="K15" i="22"/>
  <c r="G15" i="22"/>
  <c r="O14" i="22"/>
  <c r="K14" i="22"/>
  <c r="G14" i="22"/>
  <c r="O13" i="22"/>
  <c r="K13" i="22"/>
  <c r="G13" i="22"/>
  <c r="O12" i="22"/>
  <c r="K12" i="22"/>
  <c r="G12" i="22"/>
  <c r="O11" i="22"/>
  <c r="K11" i="22"/>
  <c r="G11" i="22"/>
  <c r="O10" i="22"/>
  <c r="K10" i="22"/>
  <c r="G10" i="22"/>
  <c r="O9" i="22"/>
  <c r="K9" i="22"/>
  <c r="G9" i="22"/>
  <c r="B9" i="22"/>
  <c r="O366" i="21"/>
  <c r="K366" i="21"/>
  <c r="G366" i="21"/>
  <c r="O365" i="21"/>
  <c r="K365" i="21"/>
  <c r="G365" i="21"/>
  <c r="O364" i="21"/>
  <c r="K364" i="21"/>
  <c r="G364" i="21"/>
  <c r="O363" i="21"/>
  <c r="K363" i="21"/>
  <c r="G363" i="21"/>
  <c r="O362" i="21"/>
  <c r="K362" i="21"/>
  <c r="G362" i="21"/>
  <c r="O361" i="21"/>
  <c r="K361" i="21"/>
  <c r="G361" i="21"/>
  <c r="O360" i="21"/>
  <c r="K360" i="21"/>
  <c r="G360" i="21"/>
  <c r="O359" i="21"/>
  <c r="K359" i="21"/>
  <c r="G359" i="21"/>
  <c r="O358" i="21"/>
  <c r="K358" i="21"/>
  <c r="G358" i="21"/>
  <c r="O357" i="21"/>
  <c r="K357" i="21"/>
  <c r="G357" i="21"/>
  <c r="B357" i="21"/>
  <c r="O354" i="21"/>
  <c r="K354" i="21"/>
  <c r="G354" i="21"/>
  <c r="O353" i="21"/>
  <c r="K353" i="21"/>
  <c r="G353" i="21"/>
  <c r="O352" i="21"/>
  <c r="K352" i="21"/>
  <c r="G352" i="21"/>
  <c r="O351" i="21"/>
  <c r="K351" i="21"/>
  <c r="G351" i="21"/>
  <c r="O350" i="21"/>
  <c r="K350" i="21"/>
  <c r="G350" i="21"/>
  <c r="O349" i="21"/>
  <c r="K349" i="21"/>
  <c r="G349" i="21"/>
  <c r="O348" i="21"/>
  <c r="K348" i="21"/>
  <c r="G348" i="21"/>
  <c r="O347" i="21"/>
  <c r="K347" i="21"/>
  <c r="G347" i="21"/>
  <c r="O346" i="21"/>
  <c r="K346" i="21"/>
  <c r="G346" i="21"/>
  <c r="O345" i="21"/>
  <c r="K345" i="21"/>
  <c r="G345" i="21"/>
  <c r="B345" i="21"/>
  <c r="O342" i="21"/>
  <c r="K342" i="21"/>
  <c r="G342" i="21"/>
  <c r="O341" i="21"/>
  <c r="K341" i="21"/>
  <c r="G341" i="21"/>
  <c r="O340" i="21"/>
  <c r="K340" i="21"/>
  <c r="G340" i="21"/>
  <c r="O339" i="21"/>
  <c r="K339" i="21"/>
  <c r="G339" i="21"/>
  <c r="O338" i="21"/>
  <c r="K338" i="21"/>
  <c r="G338" i="21"/>
  <c r="O337" i="21"/>
  <c r="K337" i="21"/>
  <c r="G337" i="21"/>
  <c r="O336" i="21"/>
  <c r="K336" i="21"/>
  <c r="G336" i="21"/>
  <c r="O335" i="21"/>
  <c r="K335" i="21"/>
  <c r="G335" i="21"/>
  <c r="O334" i="21"/>
  <c r="K334" i="21"/>
  <c r="G334" i="21"/>
  <c r="O333" i="21"/>
  <c r="K333" i="21"/>
  <c r="G333" i="21"/>
  <c r="B333" i="21"/>
  <c r="O330" i="21"/>
  <c r="K330" i="21"/>
  <c r="G330" i="21"/>
  <c r="O329" i="21"/>
  <c r="K329" i="21"/>
  <c r="G329" i="21"/>
  <c r="O328" i="21"/>
  <c r="K328" i="21"/>
  <c r="G328" i="21"/>
  <c r="O327" i="21"/>
  <c r="K327" i="21"/>
  <c r="G327" i="21"/>
  <c r="O326" i="21"/>
  <c r="K326" i="21"/>
  <c r="G326" i="21"/>
  <c r="O325" i="21"/>
  <c r="K325" i="21"/>
  <c r="G325" i="21"/>
  <c r="O324" i="21"/>
  <c r="K324" i="21"/>
  <c r="G324" i="21"/>
  <c r="O323" i="21"/>
  <c r="K323" i="21"/>
  <c r="G323" i="21"/>
  <c r="O322" i="21"/>
  <c r="K322" i="21"/>
  <c r="G322" i="21"/>
  <c r="O321" i="21"/>
  <c r="K321" i="21"/>
  <c r="G321" i="21"/>
  <c r="B321" i="21"/>
  <c r="O318" i="21"/>
  <c r="K318" i="21"/>
  <c r="G318" i="21"/>
  <c r="O317" i="21"/>
  <c r="K317" i="21"/>
  <c r="G317" i="21"/>
  <c r="O316" i="21"/>
  <c r="K316" i="21"/>
  <c r="G316" i="21"/>
  <c r="O315" i="21"/>
  <c r="K315" i="21"/>
  <c r="G315" i="21"/>
  <c r="O314" i="21"/>
  <c r="K314" i="21"/>
  <c r="G314" i="21"/>
  <c r="O313" i="21"/>
  <c r="K313" i="21"/>
  <c r="G313" i="21"/>
  <c r="O312" i="21"/>
  <c r="K312" i="21"/>
  <c r="G312" i="21"/>
  <c r="O311" i="21"/>
  <c r="K311" i="21"/>
  <c r="G311" i="21"/>
  <c r="O310" i="21"/>
  <c r="K310" i="21"/>
  <c r="G310" i="21"/>
  <c r="O309" i="21"/>
  <c r="K309" i="21"/>
  <c r="G309" i="21"/>
  <c r="B309" i="21"/>
  <c r="O306" i="21"/>
  <c r="K306" i="21"/>
  <c r="G306" i="21"/>
  <c r="O305" i="21"/>
  <c r="K305" i="21"/>
  <c r="G305" i="21"/>
  <c r="O304" i="21"/>
  <c r="K304" i="21"/>
  <c r="G304" i="21"/>
  <c r="O303" i="21"/>
  <c r="K303" i="21"/>
  <c r="G303" i="21"/>
  <c r="O302" i="21"/>
  <c r="K302" i="21"/>
  <c r="G302" i="21"/>
  <c r="O301" i="21"/>
  <c r="K301" i="21"/>
  <c r="G301" i="21"/>
  <c r="O300" i="21"/>
  <c r="K300" i="21"/>
  <c r="G300" i="21"/>
  <c r="O299" i="21"/>
  <c r="K299" i="21"/>
  <c r="G299" i="21"/>
  <c r="O298" i="21"/>
  <c r="K298" i="21"/>
  <c r="G298" i="21"/>
  <c r="O297" i="21"/>
  <c r="K297" i="21"/>
  <c r="G297" i="21"/>
  <c r="B297" i="21"/>
  <c r="O294" i="21"/>
  <c r="K294" i="21"/>
  <c r="G294" i="21"/>
  <c r="O293" i="21"/>
  <c r="K293" i="21"/>
  <c r="G293" i="21"/>
  <c r="O292" i="21"/>
  <c r="K292" i="21"/>
  <c r="G292" i="21"/>
  <c r="O291" i="21"/>
  <c r="K291" i="21"/>
  <c r="G291" i="21"/>
  <c r="O290" i="21"/>
  <c r="K290" i="21"/>
  <c r="G290" i="21"/>
  <c r="O289" i="21"/>
  <c r="K289" i="21"/>
  <c r="G289" i="21"/>
  <c r="O288" i="21"/>
  <c r="K288" i="21"/>
  <c r="G288" i="21"/>
  <c r="O287" i="21"/>
  <c r="K287" i="21"/>
  <c r="G287" i="21"/>
  <c r="O286" i="21"/>
  <c r="K286" i="21"/>
  <c r="G286" i="21"/>
  <c r="O285" i="21"/>
  <c r="K285" i="21"/>
  <c r="G285" i="21"/>
  <c r="B285" i="21"/>
  <c r="O282" i="21"/>
  <c r="K282" i="21"/>
  <c r="G282" i="21"/>
  <c r="O281" i="21"/>
  <c r="K281" i="21"/>
  <c r="G281" i="21"/>
  <c r="O280" i="21"/>
  <c r="K280" i="21"/>
  <c r="G280" i="21"/>
  <c r="O279" i="21"/>
  <c r="K279" i="21"/>
  <c r="G279" i="21"/>
  <c r="O278" i="21"/>
  <c r="K278" i="21"/>
  <c r="G278" i="21"/>
  <c r="O277" i="21"/>
  <c r="K277" i="21"/>
  <c r="G277" i="21"/>
  <c r="O276" i="21"/>
  <c r="K276" i="21"/>
  <c r="G276" i="21"/>
  <c r="O275" i="21"/>
  <c r="K275" i="21"/>
  <c r="G275" i="21"/>
  <c r="O274" i="21"/>
  <c r="K274" i="21"/>
  <c r="G274" i="21"/>
  <c r="O273" i="21"/>
  <c r="K273" i="21"/>
  <c r="G273" i="21"/>
  <c r="B273" i="21"/>
  <c r="O270" i="21"/>
  <c r="K270" i="21"/>
  <c r="G270" i="21"/>
  <c r="O269" i="21"/>
  <c r="K269" i="21"/>
  <c r="G269" i="21"/>
  <c r="O268" i="21"/>
  <c r="K268" i="21"/>
  <c r="G268" i="21"/>
  <c r="O267" i="21"/>
  <c r="K267" i="21"/>
  <c r="G267" i="21"/>
  <c r="O266" i="21"/>
  <c r="K266" i="21"/>
  <c r="G266" i="21"/>
  <c r="O265" i="21"/>
  <c r="K265" i="21"/>
  <c r="G265" i="21"/>
  <c r="O264" i="21"/>
  <c r="K264" i="21"/>
  <c r="G264" i="21"/>
  <c r="O263" i="21"/>
  <c r="K263" i="21"/>
  <c r="G263" i="21"/>
  <c r="O262" i="21"/>
  <c r="K262" i="21"/>
  <c r="G262" i="21"/>
  <c r="O261" i="21"/>
  <c r="K261" i="21"/>
  <c r="G261" i="21"/>
  <c r="B261" i="21"/>
  <c r="O258" i="21"/>
  <c r="K258" i="21"/>
  <c r="G258" i="21"/>
  <c r="O257" i="21"/>
  <c r="K257" i="21"/>
  <c r="G257" i="21"/>
  <c r="O256" i="21"/>
  <c r="K256" i="21"/>
  <c r="G256" i="21"/>
  <c r="O255" i="21"/>
  <c r="K255" i="21"/>
  <c r="G255" i="21"/>
  <c r="O254" i="21"/>
  <c r="K254" i="21"/>
  <c r="G254" i="21"/>
  <c r="O253" i="21"/>
  <c r="K253" i="21"/>
  <c r="G253" i="21"/>
  <c r="O252" i="21"/>
  <c r="K252" i="21"/>
  <c r="G252" i="21"/>
  <c r="O251" i="21"/>
  <c r="K251" i="21"/>
  <c r="G251" i="21"/>
  <c r="O250" i="21"/>
  <c r="K250" i="21"/>
  <c r="G250" i="21"/>
  <c r="O249" i="21"/>
  <c r="K249" i="21"/>
  <c r="G249" i="21"/>
  <c r="B249" i="21"/>
  <c r="O246" i="21"/>
  <c r="K246" i="21"/>
  <c r="G246" i="21"/>
  <c r="O245" i="21"/>
  <c r="K245" i="21"/>
  <c r="G245" i="21"/>
  <c r="O244" i="21"/>
  <c r="K244" i="21"/>
  <c r="G244" i="21"/>
  <c r="O243" i="21"/>
  <c r="K243" i="21"/>
  <c r="G243" i="21"/>
  <c r="O242" i="21"/>
  <c r="K242" i="21"/>
  <c r="G242" i="21"/>
  <c r="O241" i="21"/>
  <c r="K241" i="21"/>
  <c r="G241" i="21"/>
  <c r="O240" i="21"/>
  <c r="K240" i="21"/>
  <c r="G240" i="21"/>
  <c r="O239" i="21"/>
  <c r="K239" i="21"/>
  <c r="G239" i="21"/>
  <c r="O238" i="21"/>
  <c r="K238" i="21"/>
  <c r="G238" i="21"/>
  <c r="O237" i="21"/>
  <c r="K237" i="21"/>
  <c r="G237" i="21"/>
  <c r="B237" i="21"/>
  <c r="O234" i="21"/>
  <c r="K234" i="21"/>
  <c r="G234" i="21"/>
  <c r="O233" i="21"/>
  <c r="K233" i="21"/>
  <c r="G233" i="21"/>
  <c r="O232" i="21"/>
  <c r="K232" i="21"/>
  <c r="G232" i="21"/>
  <c r="O231" i="21"/>
  <c r="K231" i="21"/>
  <c r="G231" i="21"/>
  <c r="O230" i="21"/>
  <c r="K230" i="21"/>
  <c r="G230" i="21"/>
  <c r="O229" i="21"/>
  <c r="K229" i="21"/>
  <c r="G229" i="21"/>
  <c r="O228" i="21"/>
  <c r="K228" i="21"/>
  <c r="G228" i="21"/>
  <c r="O227" i="21"/>
  <c r="K227" i="21"/>
  <c r="G227" i="21"/>
  <c r="O226" i="21"/>
  <c r="K226" i="21"/>
  <c r="G226" i="21"/>
  <c r="O225" i="21"/>
  <c r="K225" i="21"/>
  <c r="G225" i="21"/>
  <c r="B225" i="21"/>
  <c r="O222" i="21"/>
  <c r="K222" i="21"/>
  <c r="G222" i="21"/>
  <c r="O221" i="21"/>
  <c r="K221" i="21"/>
  <c r="G221" i="21"/>
  <c r="O220" i="21"/>
  <c r="K220" i="21"/>
  <c r="G220" i="21"/>
  <c r="O219" i="21"/>
  <c r="K219" i="21"/>
  <c r="G219" i="21"/>
  <c r="O218" i="21"/>
  <c r="K218" i="21"/>
  <c r="G218" i="21"/>
  <c r="O217" i="21"/>
  <c r="K217" i="21"/>
  <c r="G217" i="21"/>
  <c r="O216" i="21"/>
  <c r="K216" i="21"/>
  <c r="G216" i="21"/>
  <c r="O215" i="21"/>
  <c r="K215" i="21"/>
  <c r="G215" i="21"/>
  <c r="O214" i="21"/>
  <c r="K214" i="21"/>
  <c r="G214" i="21"/>
  <c r="O213" i="21"/>
  <c r="K213" i="21"/>
  <c r="G213" i="21"/>
  <c r="B213" i="21"/>
  <c r="O210" i="21"/>
  <c r="K210" i="21"/>
  <c r="G210" i="21"/>
  <c r="O209" i="21"/>
  <c r="K209" i="21"/>
  <c r="G209" i="21"/>
  <c r="O208" i="21"/>
  <c r="K208" i="21"/>
  <c r="G208" i="21"/>
  <c r="O207" i="21"/>
  <c r="K207" i="21"/>
  <c r="G207" i="21"/>
  <c r="O206" i="21"/>
  <c r="K206" i="21"/>
  <c r="G206" i="21"/>
  <c r="O205" i="21"/>
  <c r="K205" i="21"/>
  <c r="G205" i="21"/>
  <c r="O204" i="21"/>
  <c r="K204" i="21"/>
  <c r="G204" i="21"/>
  <c r="O203" i="21"/>
  <c r="K203" i="21"/>
  <c r="G203" i="21"/>
  <c r="O202" i="21"/>
  <c r="K202" i="21"/>
  <c r="G202" i="21"/>
  <c r="O201" i="21"/>
  <c r="K201" i="21"/>
  <c r="G201" i="21"/>
  <c r="B201" i="21"/>
  <c r="O198" i="21"/>
  <c r="K198" i="21"/>
  <c r="G198" i="21"/>
  <c r="O197" i="21"/>
  <c r="K197" i="21"/>
  <c r="G197" i="21"/>
  <c r="O196" i="21"/>
  <c r="K196" i="21"/>
  <c r="G196" i="21"/>
  <c r="O195" i="21"/>
  <c r="K195" i="21"/>
  <c r="G195" i="21"/>
  <c r="O194" i="21"/>
  <c r="K194" i="21"/>
  <c r="G194" i="21"/>
  <c r="O193" i="21"/>
  <c r="K193" i="21"/>
  <c r="G193" i="21"/>
  <c r="O192" i="21"/>
  <c r="K192" i="21"/>
  <c r="G192" i="21"/>
  <c r="O191" i="21"/>
  <c r="K191" i="21"/>
  <c r="G191" i="21"/>
  <c r="O190" i="21"/>
  <c r="K190" i="21"/>
  <c r="G190" i="21"/>
  <c r="O189" i="21"/>
  <c r="K189" i="21"/>
  <c r="G189" i="21"/>
  <c r="B189" i="21"/>
  <c r="O186" i="21"/>
  <c r="K186" i="21"/>
  <c r="G186" i="21"/>
  <c r="O185" i="21"/>
  <c r="K185" i="21"/>
  <c r="G185" i="21"/>
  <c r="O184" i="21"/>
  <c r="K184" i="21"/>
  <c r="G184" i="21"/>
  <c r="O183" i="21"/>
  <c r="K183" i="21"/>
  <c r="G183" i="21"/>
  <c r="O182" i="21"/>
  <c r="K182" i="21"/>
  <c r="G182" i="21"/>
  <c r="O181" i="21"/>
  <c r="K181" i="21"/>
  <c r="G181" i="21"/>
  <c r="O180" i="21"/>
  <c r="K180" i="21"/>
  <c r="G180" i="21"/>
  <c r="O179" i="21"/>
  <c r="K179" i="21"/>
  <c r="G179" i="21"/>
  <c r="O178" i="21"/>
  <c r="K178" i="21"/>
  <c r="G178" i="21"/>
  <c r="O177" i="21"/>
  <c r="K177" i="21"/>
  <c r="G177" i="21"/>
  <c r="B177" i="21"/>
  <c r="O174" i="21"/>
  <c r="K174" i="21"/>
  <c r="G174" i="21"/>
  <c r="O173" i="21"/>
  <c r="K173" i="21"/>
  <c r="G173" i="21"/>
  <c r="O172" i="21"/>
  <c r="K172" i="21"/>
  <c r="G172" i="21"/>
  <c r="O171" i="21"/>
  <c r="K171" i="21"/>
  <c r="G171" i="21"/>
  <c r="O170" i="21"/>
  <c r="K170" i="21"/>
  <c r="G170" i="21"/>
  <c r="O169" i="21"/>
  <c r="K169" i="21"/>
  <c r="G169" i="21"/>
  <c r="O168" i="21"/>
  <c r="K168" i="21"/>
  <c r="G168" i="21"/>
  <c r="O167" i="21"/>
  <c r="K167" i="21"/>
  <c r="G167" i="21"/>
  <c r="O166" i="21"/>
  <c r="K166" i="21"/>
  <c r="G166" i="21"/>
  <c r="O165" i="21"/>
  <c r="K165" i="21"/>
  <c r="G165" i="21"/>
  <c r="B165" i="21"/>
  <c r="O162" i="21"/>
  <c r="K162" i="21"/>
  <c r="G162" i="21"/>
  <c r="O161" i="21"/>
  <c r="K161" i="21"/>
  <c r="G161" i="21"/>
  <c r="O160" i="21"/>
  <c r="K160" i="21"/>
  <c r="G160" i="21"/>
  <c r="O159" i="21"/>
  <c r="K159" i="21"/>
  <c r="G159" i="21"/>
  <c r="O158" i="21"/>
  <c r="K158" i="21"/>
  <c r="G158" i="21"/>
  <c r="O157" i="21"/>
  <c r="K157" i="21"/>
  <c r="G157" i="21"/>
  <c r="O156" i="21"/>
  <c r="K156" i="21"/>
  <c r="G156" i="21"/>
  <c r="O155" i="21"/>
  <c r="K155" i="21"/>
  <c r="G155" i="21"/>
  <c r="O154" i="21"/>
  <c r="K154" i="21"/>
  <c r="G154" i="21"/>
  <c r="O153" i="21"/>
  <c r="K153" i="21"/>
  <c r="G153" i="21"/>
  <c r="B153" i="21"/>
  <c r="O150" i="21"/>
  <c r="K150" i="21"/>
  <c r="G150" i="21"/>
  <c r="O149" i="21"/>
  <c r="K149" i="21"/>
  <c r="G149" i="21"/>
  <c r="O148" i="21"/>
  <c r="K148" i="21"/>
  <c r="G148" i="21"/>
  <c r="O147" i="21"/>
  <c r="K147" i="21"/>
  <c r="G147" i="21"/>
  <c r="O146" i="21"/>
  <c r="K146" i="21"/>
  <c r="G146" i="21"/>
  <c r="O145" i="21"/>
  <c r="K145" i="21"/>
  <c r="G145" i="21"/>
  <c r="O144" i="21"/>
  <c r="K144" i="21"/>
  <c r="G144" i="21"/>
  <c r="O143" i="21"/>
  <c r="K143" i="21"/>
  <c r="G143" i="21"/>
  <c r="O142" i="21"/>
  <c r="K142" i="21"/>
  <c r="G142" i="21"/>
  <c r="O141" i="21"/>
  <c r="K141" i="21"/>
  <c r="G141" i="21"/>
  <c r="B141" i="21"/>
  <c r="O138" i="21"/>
  <c r="K138" i="21"/>
  <c r="G138" i="21"/>
  <c r="O137" i="21"/>
  <c r="K137" i="21"/>
  <c r="G137" i="21"/>
  <c r="O136" i="21"/>
  <c r="K136" i="21"/>
  <c r="G136" i="21"/>
  <c r="O135" i="21"/>
  <c r="K135" i="21"/>
  <c r="G135" i="21"/>
  <c r="O134" i="21"/>
  <c r="K134" i="21"/>
  <c r="G134" i="21"/>
  <c r="O133" i="21"/>
  <c r="K133" i="21"/>
  <c r="G133" i="21"/>
  <c r="O132" i="21"/>
  <c r="K132" i="21"/>
  <c r="G132" i="21"/>
  <c r="O131" i="21"/>
  <c r="K131" i="21"/>
  <c r="G131" i="21"/>
  <c r="O130" i="21"/>
  <c r="K130" i="21"/>
  <c r="G130" i="21"/>
  <c r="O129" i="21"/>
  <c r="K129" i="21"/>
  <c r="G129" i="21"/>
  <c r="B129" i="21"/>
  <c r="O126" i="21"/>
  <c r="K126" i="21"/>
  <c r="G126" i="21"/>
  <c r="O125" i="21"/>
  <c r="K125" i="21"/>
  <c r="G125" i="21"/>
  <c r="O124" i="21"/>
  <c r="K124" i="21"/>
  <c r="G124" i="21"/>
  <c r="O123" i="21"/>
  <c r="K123" i="21"/>
  <c r="G123" i="21"/>
  <c r="O122" i="21"/>
  <c r="K122" i="21"/>
  <c r="G122" i="21"/>
  <c r="O121" i="21"/>
  <c r="K121" i="21"/>
  <c r="G121" i="21"/>
  <c r="O120" i="21"/>
  <c r="K120" i="21"/>
  <c r="G120" i="21"/>
  <c r="O119" i="21"/>
  <c r="K119" i="21"/>
  <c r="G119" i="21"/>
  <c r="O118" i="21"/>
  <c r="K118" i="21"/>
  <c r="G118" i="21"/>
  <c r="O117" i="21"/>
  <c r="K117" i="21"/>
  <c r="G117" i="21"/>
  <c r="B117" i="21"/>
  <c r="O114" i="21"/>
  <c r="K114" i="21"/>
  <c r="G114" i="21"/>
  <c r="O113" i="21"/>
  <c r="K113" i="21"/>
  <c r="G113" i="21"/>
  <c r="O112" i="21"/>
  <c r="K112" i="21"/>
  <c r="G112" i="21"/>
  <c r="O111" i="21"/>
  <c r="K111" i="21"/>
  <c r="G111" i="21"/>
  <c r="O110" i="21"/>
  <c r="K110" i="21"/>
  <c r="G110" i="21"/>
  <c r="O109" i="21"/>
  <c r="K109" i="21"/>
  <c r="G109" i="21"/>
  <c r="O108" i="21"/>
  <c r="K108" i="21"/>
  <c r="G108" i="21"/>
  <c r="O107" i="21"/>
  <c r="K107" i="21"/>
  <c r="G107" i="21"/>
  <c r="O106" i="21"/>
  <c r="K106" i="21"/>
  <c r="G106" i="21"/>
  <c r="O105" i="21"/>
  <c r="K105" i="21"/>
  <c r="G105" i="21"/>
  <c r="B105" i="21"/>
  <c r="O102" i="21"/>
  <c r="K102" i="21"/>
  <c r="G102" i="21"/>
  <c r="O101" i="21"/>
  <c r="K101" i="21"/>
  <c r="G101" i="21"/>
  <c r="O100" i="21"/>
  <c r="K100" i="21"/>
  <c r="G100" i="21"/>
  <c r="O99" i="21"/>
  <c r="K99" i="21"/>
  <c r="G99" i="21"/>
  <c r="O98" i="21"/>
  <c r="K98" i="21"/>
  <c r="G98" i="21"/>
  <c r="O97" i="21"/>
  <c r="K97" i="21"/>
  <c r="G97" i="21"/>
  <c r="O96" i="21"/>
  <c r="K96" i="21"/>
  <c r="G96" i="21"/>
  <c r="O95" i="21"/>
  <c r="K95" i="21"/>
  <c r="G95" i="21"/>
  <c r="O94" i="21"/>
  <c r="K94" i="21"/>
  <c r="G94" i="21"/>
  <c r="O93" i="21"/>
  <c r="K93" i="21"/>
  <c r="G93" i="21"/>
  <c r="B93" i="21"/>
  <c r="O90" i="21"/>
  <c r="K90" i="21"/>
  <c r="G90" i="21"/>
  <c r="O89" i="21"/>
  <c r="K89" i="21"/>
  <c r="G89" i="21"/>
  <c r="O88" i="21"/>
  <c r="K88" i="21"/>
  <c r="G88" i="21"/>
  <c r="O87" i="21"/>
  <c r="K87" i="21"/>
  <c r="G87" i="21"/>
  <c r="O86" i="21"/>
  <c r="K86" i="21"/>
  <c r="G86" i="21"/>
  <c r="O85" i="21"/>
  <c r="K85" i="21"/>
  <c r="G85" i="21"/>
  <c r="O84" i="21"/>
  <c r="K84" i="21"/>
  <c r="G84" i="21"/>
  <c r="O83" i="21"/>
  <c r="K83" i="21"/>
  <c r="G83" i="21"/>
  <c r="O82" i="21"/>
  <c r="K82" i="21"/>
  <c r="G82" i="21"/>
  <c r="O81" i="21"/>
  <c r="K81" i="21"/>
  <c r="G81" i="21"/>
  <c r="B81" i="21"/>
  <c r="O78" i="21"/>
  <c r="K78" i="21"/>
  <c r="G78" i="21"/>
  <c r="O77" i="21"/>
  <c r="K77" i="21"/>
  <c r="G77" i="21"/>
  <c r="O76" i="21"/>
  <c r="K76" i="21"/>
  <c r="G76" i="21"/>
  <c r="O75" i="21"/>
  <c r="K75" i="21"/>
  <c r="G75" i="21"/>
  <c r="O74" i="21"/>
  <c r="K74" i="21"/>
  <c r="G74" i="21"/>
  <c r="O73" i="21"/>
  <c r="K73" i="21"/>
  <c r="G73" i="21"/>
  <c r="O72" i="21"/>
  <c r="K72" i="21"/>
  <c r="G72" i="21"/>
  <c r="O71" i="21"/>
  <c r="K71" i="21"/>
  <c r="G71" i="21"/>
  <c r="O70" i="21"/>
  <c r="K70" i="21"/>
  <c r="G70" i="21"/>
  <c r="O69" i="21"/>
  <c r="K69" i="21"/>
  <c r="G69" i="21"/>
  <c r="B69" i="21"/>
  <c r="O66" i="21"/>
  <c r="K66" i="21"/>
  <c r="G66" i="21"/>
  <c r="O65" i="21"/>
  <c r="K65" i="21"/>
  <c r="G65" i="21"/>
  <c r="O64" i="21"/>
  <c r="K64" i="21"/>
  <c r="G64" i="21"/>
  <c r="O63" i="21"/>
  <c r="K63" i="21"/>
  <c r="G63" i="21"/>
  <c r="O62" i="21"/>
  <c r="K62" i="21"/>
  <c r="G62" i="21"/>
  <c r="O61" i="21"/>
  <c r="K61" i="21"/>
  <c r="G61" i="21"/>
  <c r="O60" i="21"/>
  <c r="K60" i="21"/>
  <c r="G60" i="21"/>
  <c r="O59" i="21"/>
  <c r="K59" i="21"/>
  <c r="G59" i="21"/>
  <c r="O58" i="21"/>
  <c r="K58" i="21"/>
  <c r="G58" i="21"/>
  <c r="O57" i="21"/>
  <c r="K57" i="21"/>
  <c r="G57" i="21"/>
  <c r="B57" i="21"/>
  <c r="O54" i="21"/>
  <c r="K54" i="21"/>
  <c r="G54" i="21"/>
  <c r="O53" i="21"/>
  <c r="K53" i="21"/>
  <c r="G53" i="21"/>
  <c r="O52" i="21"/>
  <c r="K52" i="21"/>
  <c r="G52" i="21"/>
  <c r="O51" i="21"/>
  <c r="K51" i="21"/>
  <c r="G51" i="21"/>
  <c r="O50" i="21"/>
  <c r="K50" i="21"/>
  <c r="G50" i="21"/>
  <c r="O49" i="21"/>
  <c r="K49" i="21"/>
  <c r="G49" i="21"/>
  <c r="O48" i="21"/>
  <c r="K48" i="21"/>
  <c r="G48" i="21"/>
  <c r="O47" i="21"/>
  <c r="K47" i="21"/>
  <c r="G47" i="21"/>
  <c r="O46" i="21"/>
  <c r="K46" i="21"/>
  <c r="G46" i="21"/>
  <c r="O45" i="21"/>
  <c r="K45" i="21"/>
  <c r="G45" i="21"/>
  <c r="B45" i="21"/>
  <c r="O42" i="21"/>
  <c r="K42" i="21"/>
  <c r="G42" i="21"/>
  <c r="O41" i="21"/>
  <c r="K41" i="21"/>
  <c r="G41" i="21"/>
  <c r="O40" i="21"/>
  <c r="K40" i="21"/>
  <c r="G40" i="21"/>
  <c r="O39" i="21"/>
  <c r="K39" i="21"/>
  <c r="G39" i="21"/>
  <c r="O38" i="21"/>
  <c r="K38" i="21"/>
  <c r="G38" i="21"/>
  <c r="O37" i="21"/>
  <c r="K37" i="21"/>
  <c r="G37" i="21"/>
  <c r="O36" i="21"/>
  <c r="K36" i="21"/>
  <c r="G36" i="21"/>
  <c r="O35" i="21"/>
  <c r="K35" i="21"/>
  <c r="G35" i="21"/>
  <c r="O34" i="21"/>
  <c r="K34" i="21"/>
  <c r="G34" i="21"/>
  <c r="O33" i="21"/>
  <c r="K33" i="21"/>
  <c r="G33" i="21"/>
  <c r="B33" i="21"/>
  <c r="O30" i="21"/>
  <c r="K30" i="21"/>
  <c r="G30" i="21"/>
  <c r="O29" i="21"/>
  <c r="K29" i="21"/>
  <c r="G29" i="21"/>
  <c r="O28" i="21"/>
  <c r="K28" i="21"/>
  <c r="G28" i="21"/>
  <c r="O27" i="21"/>
  <c r="K27" i="21"/>
  <c r="G27" i="21"/>
  <c r="O26" i="21"/>
  <c r="K26" i="21"/>
  <c r="G26" i="21"/>
  <c r="O25" i="21"/>
  <c r="K25" i="21"/>
  <c r="G25" i="21"/>
  <c r="O24" i="21"/>
  <c r="K24" i="21"/>
  <c r="G24" i="21"/>
  <c r="O23" i="21"/>
  <c r="K23" i="21"/>
  <c r="G23" i="21"/>
  <c r="O22" i="21"/>
  <c r="K22" i="21"/>
  <c r="G22" i="21"/>
  <c r="O21" i="21"/>
  <c r="K21" i="21"/>
  <c r="G21" i="21"/>
  <c r="B21" i="21"/>
  <c r="O18" i="21"/>
  <c r="K18" i="21"/>
  <c r="G18" i="21"/>
  <c r="O17" i="21"/>
  <c r="K17" i="21"/>
  <c r="G17" i="21"/>
  <c r="O16" i="21"/>
  <c r="K16" i="21"/>
  <c r="G16" i="21"/>
  <c r="O15" i="21"/>
  <c r="K15" i="21"/>
  <c r="G15" i="21"/>
  <c r="O14" i="21"/>
  <c r="K14" i="21"/>
  <c r="G14" i="21"/>
  <c r="O13" i="21"/>
  <c r="K13" i="21"/>
  <c r="G13" i="21"/>
  <c r="O12" i="21"/>
  <c r="K12" i="21"/>
  <c r="G12" i="21"/>
  <c r="O11" i="21"/>
  <c r="K11" i="21"/>
  <c r="G11" i="21"/>
  <c r="O10" i="21"/>
  <c r="K10" i="21"/>
  <c r="G10" i="21"/>
  <c r="O9" i="21"/>
  <c r="K9" i="21"/>
  <c r="G9" i="21"/>
  <c r="O378" i="20"/>
  <c r="K378" i="20"/>
  <c r="G378" i="20"/>
  <c r="O377" i="20"/>
  <c r="K377" i="20"/>
  <c r="G377" i="20"/>
  <c r="O376" i="20"/>
  <c r="K376" i="20"/>
  <c r="G376" i="20"/>
  <c r="O375" i="20"/>
  <c r="K375" i="20"/>
  <c r="G375" i="20"/>
  <c r="O374" i="20"/>
  <c r="K374" i="20"/>
  <c r="G374" i="20"/>
  <c r="O373" i="20"/>
  <c r="K373" i="20"/>
  <c r="G373" i="20"/>
  <c r="O372" i="20"/>
  <c r="K372" i="20"/>
  <c r="G372" i="20"/>
  <c r="O371" i="20"/>
  <c r="K371" i="20"/>
  <c r="G371" i="20"/>
  <c r="O370" i="20"/>
  <c r="K370" i="20"/>
  <c r="G370" i="20"/>
  <c r="O369" i="20"/>
  <c r="K369" i="20"/>
  <c r="G369" i="20"/>
  <c r="B369" i="20"/>
  <c r="O366" i="20"/>
  <c r="K366" i="20"/>
  <c r="G366" i="20"/>
  <c r="O365" i="20"/>
  <c r="K365" i="20"/>
  <c r="G365" i="20"/>
  <c r="O364" i="20"/>
  <c r="K364" i="20"/>
  <c r="G364" i="20"/>
  <c r="O363" i="20"/>
  <c r="K363" i="20"/>
  <c r="G363" i="20"/>
  <c r="O362" i="20"/>
  <c r="K362" i="20"/>
  <c r="G362" i="20"/>
  <c r="O361" i="20"/>
  <c r="K361" i="20"/>
  <c r="G361" i="20"/>
  <c r="O360" i="20"/>
  <c r="K360" i="20"/>
  <c r="G360" i="20"/>
  <c r="O359" i="20"/>
  <c r="K359" i="20"/>
  <c r="G359" i="20"/>
  <c r="O358" i="20"/>
  <c r="K358" i="20"/>
  <c r="G358" i="20"/>
  <c r="O357" i="20"/>
  <c r="K357" i="20"/>
  <c r="G357" i="20"/>
  <c r="B357" i="20"/>
  <c r="O354" i="20"/>
  <c r="K354" i="20"/>
  <c r="G354" i="20"/>
  <c r="O353" i="20"/>
  <c r="K353" i="20"/>
  <c r="G353" i="20"/>
  <c r="O352" i="20"/>
  <c r="K352" i="20"/>
  <c r="G352" i="20"/>
  <c r="O351" i="20"/>
  <c r="K351" i="20"/>
  <c r="G351" i="20"/>
  <c r="O350" i="20"/>
  <c r="K350" i="20"/>
  <c r="G350" i="20"/>
  <c r="O349" i="20"/>
  <c r="K349" i="20"/>
  <c r="G349" i="20"/>
  <c r="O348" i="20"/>
  <c r="K348" i="20"/>
  <c r="G348" i="20"/>
  <c r="O347" i="20"/>
  <c r="K347" i="20"/>
  <c r="G347" i="20"/>
  <c r="O346" i="20"/>
  <c r="K346" i="20"/>
  <c r="G346" i="20"/>
  <c r="O345" i="20"/>
  <c r="K345" i="20"/>
  <c r="G345" i="20"/>
  <c r="B345" i="20"/>
  <c r="O342" i="20"/>
  <c r="K342" i="20"/>
  <c r="G342" i="20"/>
  <c r="O341" i="20"/>
  <c r="K341" i="20"/>
  <c r="G341" i="20"/>
  <c r="O340" i="20"/>
  <c r="K340" i="20"/>
  <c r="G340" i="20"/>
  <c r="O339" i="20"/>
  <c r="K339" i="20"/>
  <c r="G339" i="20"/>
  <c r="O338" i="20"/>
  <c r="K338" i="20"/>
  <c r="G338" i="20"/>
  <c r="O337" i="20"/>
  <c r="K337" i="20"/>
  <c r="G337" i="20"/>
  <c r="O336" i="20"/>
  <c r="K336" i="20"/>
  <c r="G336" i="20"/>
  <c r="O335" i="20"/>
  <c r="K335" i="20"/>
  <c r="G335" i="20"/>
  <c r="O334" i="20"/>
  <c r="K334" i="20"/>
  <c r="G334" i="20"/>
  <c r="O333" i="20"/>
  <c r="K333" i="20"/>
  <c r="G333" i="20"/>
  <c r="B333" i="20"/>
  <c r="O330" i="20"/>
  <c r="K330" i="20"/>
  <c r="G330" i="20"/>
  <c r="O329" i="20"/>
  <c r="K329" i="20"/>
  <c r="G329" i="20"/>
  <c r="O328" i="20"/>
  <c r="K328" i="20"/>
  <c r="G328" i="20"/>
  <c r="O327" i="20"/>
  <c r="K327" i="20"/>
  <c r="G327" i="20"/>
  <c r="O326" i="20"/>
  <c r="K326" i="20"/>
  <c r="G326" i="20"/>
  <c r="O325" i="20"/>
  <c r="K325" i="20"/>
  <c r="G325" i="20"/>
  <c r="O324" i="20"/>
  <c r="K324" i="20"/>
  <c r="G324" i="20"/>
  <c r="O323" i="20"/>
  <c r="K323" i="20"/>
  <c r="G323" i="20"/>
  <c r="O322" i="20"/>
  <c r="K322" i="20"/>
  <c r="G322" i="20"/>
  <c r="O321" i="20"/>
  <c r="K321" i="20"/>
  <c r="G321" i="20"/>
  <c r="B321" i="20"/>
  <c r="O318" i="20"/>
  <c r="K318" i="20"/>
  <c r="G318" i="20"/>
  <c r="O317" i="20"/>
  <c r="K317" i="20"/>
  <c r="G317" i="20"/>
  <c r="O316" i="20"/>
  <c r="K316" i="20"/>
  <c r="G316" i="20"/>
  <c r="O315" i="20"/>
  <c r="K315" i="20"/>
  <c r="G315" i="20"/>
  <c r="O314" i="20"/>
  <c r="K314" i="20"/>
  <c r="G314" i="20"/>
  <c r="O313" i="20"/>
  <c r="K313" i="20"/>
  <c r="G313" i="20"/>
  <c r="O312" i="20"/>
  <c r="K312" i="20"/>
  <c r="G312" i="20"/>
  <c r="O311" i="20"/>
  <c r="K311" i="20"/>
  <c r="G311" i="20"/>
  <c r="O310" i="20"/>
  <c r="K310" i="20"/>
  <c r="G310" i="20"/>
  <c r="O309" i="20"/>
  <c r="K309" i="20"/>
  <c r="G309" i="20"/>
  <c r="B309" i="20"/>
  <c r="O306" i="20"/>
  <c r="K306" i="20"/>
  <c r="G306" i="20"/>
  <c r="O305" i="20"/>
  <c r="K305" i="20"/>
  <c r="G305" i="20"/>
  <c r="O304" i="20"/>
  <c r="K304" i="20"/>
  <c r="G304" i="20"/>
  <c r="O303" i="20"/>
  <c r="K303" i="20"/>
  <c r="G303" i="20"/>
  <c r="O302" i="20"/>
  <c r="K302" i="20"/>
  <c r="G302" i="20"/>
  <c r="O301" i="20"/>
  <c r="K301" i="20"/>
  <c r="G301" i="20"/>
  <c r="O300" i="20"/>
  <c r="K300" i="20"/>
  <c r="G300" i="20"/>
  <c r="O299" i="20"/>
  <c r="K299" i="20"/>
  <c r="G299" i="20"/>
  <c r="O298" i="20"/>
  <c r="K298" i="20"/>
  <c r="G298" i="20"/>
  <c r="O297" i="20"/>
  <c r="K297" i="20"/>
  <c r="G297" i="20"/>
  <c r="B297" i="20"/>
  <c r="O294" i="20"/>
  <c r="K294" i="20"/>
  <c r="G294" i="20"/>
  <c r="O293" i="20"/>
  <c r="K293" i="20"/>
  <c r="G293" i="20"/>
  <c r="O292" i="20"/>
  <c r="K292" i="20"/>
  <c r="G292" i="20"/>
  <c r="O291" i="20"/>
  <c r="K291" i="20"/>
  <c r="G291" i="20"/>
  <c r="O290" i="20"/>
  <c r="K290" i="20"/>
  <c r="G290" i="20"/>
  <c r="O289" i="20"/>
  <c r="K289" i="20"/>
  <c r="G289" i="20"/>
  <c r="O288" i="20"/>
  <c r="K288" i="20"/>
  <c r="G288" i="20"/>
  <c r="O287" i="20"/>
  <c r="K287" i="20"/>
  <c r="G287" i="20"/>
  <c r="O286" i="20"/>
  <c r="K286" i="20"/>
  <c r="G286" i="20"/>
  <c r="O285" i="20"/>
  <c r="K285" i="20"/>
  <c r="G285" i="20"/>
  <c r="B285" i="20"/>
  <c r="O282" i="20"/>
  <c r="K282" i="20"/>
  <c r="G282" i="20"/>
  <c r="O281" i="20"/>
  <c r="K281" i="20"/>
  <c r="G281" i="20"/>
  <c r="O280" i="20"/>
  <c r="K280" i="20"/>
  <c r="G280" i="20"/>
  <c r="O279" i="20"/>
  <c r="K279" i="20"/>
  <c r="G279" i="20"/>
  <c r="O278" i="20"/>
  <c r="K278" i="20"/>
  <c r="G278" i="20"/>
  <c r="O277" i="20"/>
  <c r="K277" i="20"/>
  <c r="G277" i="20"/>
  <c r="O276" i="20"/>
  <c r="K276" i="20"/>
  <c r="G276" i="20"/>
  <c r="O275" i="20"/>
  <c r="K275" i="20"/>
  <c r="G275" i="20"/>
  <c r="O274" i="20"/>
  <c r="K274" i="20"/>
  <c r="G274" i="20"/>
  <c r="O273" i="20"/>
  <c r="K273" i="20"/>
  <c r="G273" i="20"/>
  <c r="B273" i="20"/>
  <c r="O270" i="20"/>
  <c r="K270" i="20"/>
  <c r="G270" i="20"/>
  <c r="O269" i="20"/>
  <c r="K269" i="20"/>
  <c r="G269" i="20"/>
  <c r="O268" i="20"/>
  <c r="K268" i="20"/>
  <c r="G268" i="20"/>
  <c r="O267" i="20"/>
  <c r="K267" i="20"/>
  <c r="G267" i="20"/>
  <c r="O266" i="20"/>
  <c r="K266" i="20"/>
  <c r="G266" i="20"/>
  <c r="O265" i="20"/>
  <c r="K265" i="20"/>
  <c r="G265" i="20"/>
  <c r="O264" i="20"/>
  <c r="K264" i="20"/>
  <c r="G264" i="20"/>
  <c r="O263" i="20"/>
  <c r="K263" i="20"/>
  <c r="G263" i="20"/>
  <c r="O262" i="20"/>
  <c r="K262" i="20"/>
  <c r="G262" i="20"/>
  <c r="O261" i="20"/>
  <c r="K261" i="20"/>
  <c r="G261" i="20"/>
  <c r="B261" i="20"/>
  <c r="O258" i="20"/>
  <c r="K258" i="20"/>
  <c r="G258" i="20"/>
  <c r="O257" i="20"/>
  <c r="K257" i="20"/>
  <c r="G257" i="20"/>
  <c r="O256" i="20"/>
  <c r="K256" i="20"/>
  <c r="G256" i="20"/>
  <c r="O255" i="20"/>
  <c r="K255" i="20"/>
  <c r="G255" i="20"/>
  <c r="O254" i="20"/>
  <c r="K254" i="20"/>
  <c r="G254" i="20"/>
  <c r="O253" i="20"/>
  <c r="K253" i="20"/>
  <c r="G253" i="20"/>
  <c r="O252" i="20"/>
  <c r="K252" i="20"/>
  <c r="G252" i="20"/>
  <c r="O251" i="20"/>
  <c r="K251" i="20"/>
  <c r="G251" i="20"/>
  <c r="O250" i="20"/>
  <c r="K250" i="20"/>
  <c r="G250" i="20"/>
  <c r="O249" i="20"/>
  <c r="K249" i="20"/>
  <c r="G249" i="20"/>
  <c r="B249" i="20"/>
  <c r="O246" i="20"/>
  <c r="K246" i="20"/>
  <c r="G246" i="20"/>
  <c r="O245" i="20"/>
  <c r="K245" i="20"/>
  <c r="G245" i="20"/>
  <c r="O244" i="20"/>
  <c r="K244" i="20"/>
  <c r="G244" i="20"/>
  <c r="O243" i="20"/>
  <c r="K243" i="20"/>
  <c r="G243" i="20"/>
  <c r="O242" i="20"/>
  <c r="K242" i="20"/>
  <c r="G242" i="20"/>
  <c r="O241" i="20"/>
  <c r="K241" i="20"/>
  <c r="G241" i="20"/>
  <c r="O240" i="20"/>
  <c r="K240" i="20"/>
  <c r="G240" i="20"/>
  <c r="O239" i="20"/>
  <c r="K239" i="20"/>
  <c r="G239" i="20"/>
  <c r="O238" i="20"/>
  <c r="K238" i="20"/>
  <c r="G238" i="20"/>
  <c r="O237" i="20"/>
  <c r="K237" i="20"/>
  <c r="G237" i="20"/>
  <c r="B237" i="20"/>
  <c r="O234" i="20"/>
  <c r="K234" i="20"/>
  <c r="G234" i="20"/>
  <c r="O233" i="20"/>
  <c r="K233" i="20"/>
  <c r="G233" i="20"/>
  <c r="O232" i="20"/>
  <c r="K232" i="20"/>
  <c r="G232" i="20"/>
  <c r="O231" i="20"/>
  <c r="K231" i="20"/>
  <c r="G231" i="20"/>
  <c r="O230" i="20"/>
  <c r="K230" i="20"/>
  <c r="G230" i="20"/>
  <c r="O229" i="20"/>
  <c r="K229" i="20"/>
  <c r="G229" i="20"/>
  <c r="O228" i="20"/>
  <c r="K228" i="20"/>
  <c r="G228" i="20"/>
  <c r="O227" i="20"/>
  <c r="K227" i="20"/>
  <c r="G227" i="20"/>
  <c r="O226" i="20"/>
  <c r="K226" i="20"/>
  <c r="G226" i="20"/>
  <c r="O225" i="20"/>
  <c r="K225" i="20"/>
  <c r="G225" i="20"/>
  <c r="B225" i="20"/>
  <c r="O222" i="20"/>
  <c r="K222" i="20"/>
  <c r="G222" i="20"/>
  <c r="O221" i="20"/>
  <c r="K221" i="20"/>
  <c r="G221" i="20"/>
  <c r="O220" i="20"/>
  <c r="K220" i="20"/>
  <c r="G220" i="20"/>
  <c r="O219" i="20"/>
  <c r="K219" i="20"/>
  <c r="G219" i="20"/>
  <c r="O218" i="20"/>
  <c r="K218" i="20"/>
  <c r="G218" i="20"/>
  <c r="O217" i="20"/>
  <c r="K217" i="20"/>
  <c r="G217" i="20"/>
  <c r="O216" i="20"/>
  <c r="K216" i="20"/>
  <c r="G216" i="20"/>
  <c r="O215" i="20"/>
  <c r="K215" i="20"/>
  <c r="G215" i="20"/>
  <c r="O214" i="20"/>
  <c r="K214" i="20"/>
  <c r="G214" i="20"/>
  <c r="O213" i="20"/>
  <c r="K213" i="20"/>
  <c r="G213" i="20"/>
  <c r="B213" i="20"/>
  <c r="O210" i="20"/>
  <c r="K210" i="20"/>
  <c r="G210" i="20"/>
  <c r="O209" i="20"/>
  <c r="K209" i="20"/>
  <c r="G209" i="20"/>
  <c r="O208" i="20"/>
  <c r="K208" i="20"/>
  <c r="G208" i="20"/>
  <c r="O207" i="20"/>
  <c r="K207" i="20"/>
  <c r="G207" i="20"/>
  <c r="O206" i="20"/>
  <c r="K206" i="20"/>
  <c r="G206" i="20"/>
  <c r="O205" i="20"/>
  <c r="K205" i="20"/>
  <c r="G205" i="20"/>
  <c r="O204" i="20"/>
  <c r="K204" i="20"/>
  <c r="G204" i="20"/>
  <c r="O203" i="20"/>
  <c r="K203" i="20"/>
  <c r="G203" i="20"/>
  <c r="O202" i="20"/>
  <c r="K202" i="20"/>
  <c r="G202" i="20"/>
  <c r="O201" i="20"/>
  <c r="K201" i="20"/>
  <c r="G201" i="20"/>
  <c r="B201" i="20"/>
  <c r="O198" i="20"/>
  <c r="K198" i="20"/>
  <c r="G198" i="20"/>
  <c r="O197" i="20"/>
  <c r="K197" i="20"/>
  <c r="G197" i="20"/>
  <c r="O196" i="20"/>
  <c r="K196" i="20"/>
  <c r="G196" i="20"/>
  <c r="O195" i="20"/>
  <c r="K195" i="20"/>
  <c r="G195" i="20"/>
  <c r="O194" i="20"/>
  <c r="K194" i="20"/>
  <c r="G194" i="20"/>
  <c r="O193" i="20"/>
  <c r="K193" i="20"/>
  <c r="G193" i="20"/>
  <c r="O192" i="20"/>
  <c r="K192" i="20"/>
  <c r="G192" i="20"/>
  <c r="O191" i="20"/>
  <c r="K191" i="20"/>
  <c r="G191" i="20"/>
  <c r="O190" i="20"/>
  <c r="K190" i="20"/>
  <c r="G190" i="20"/>
  <c r="O189" i="20"/>
  <c r="K189" i="20"/>
  <c r="G189" i="20"/>
  <c r="B189" i="20"/>
  <c r="O186" i="20"/>
  <c r="K186" i="20"/>
  <c r="G186" i="20"/>
  <c r="O185" i="20"/>
  <c r="K185" i="20"/>
  <c r="G185" i="20"/>
  <c r="O184" i="20"/>
  <c r="K184" i="20"/>
  <c r="G184" i="20"/>
  <c r="O183" i="20"/>
  <c r="K183" i="20"/>
  <c r="G183" i="20"/>
  <c r="O182" i="20"/>
  <c r="K182" i="20"/>
  <c r="G182" i="20"/>
  <c r="O181" i="20"/>
  <c r="K181" i="20"/>
  <c r="G181" i="20"/>
  <c r="O180" i="20"/>
  <c r="K180" i="20"/>
  <c r="G180" i="20"/>
  <c r="O179" i="20"/>
  <c r="K179" i="20"/>
  <c r="G179" i="20"/>
  <c r="O178" i="20"/>
  <c r="K178" i="20"/>
  <c r="G178" i="20"/>
  <c r="O177" i="20"/>
  <c r="K177" i="20"/>
  <c r="G177" i="20"/>
  <c r="B177" i="20"/>
  <c r="O174" i="20"/>
  <c r="K174" i="20"/>
  <c r="G174" i="20"/>
  <c r="O173" i="20"/>
  <c r="K173" i="20"/>
  <c r="G173" i="20"/>
  <c r="O172" i="20"/>
  <c r="K172" i="20"/>
  <c r="G172" i="20"/>
  <c r="O171" i="20"/>
  <c r="K171" i="20"/>
  <c r="G171" i="20"/>
  <c r="O170" i="20"/>
  <c r="K170" i="20"/>
  <c r="G170" i="20"/>
  <c r="O169" i="20"/>
  <c r="K169" i="20"/>
  <c r="G169" i="20"/>
  <c r="O168" i="20"/>
  <c r="K168" i="20"/>
  <c r="G168" i="20"/>
  <c r="O167" i="20"/>
  <c r="K167" i="20"/>
  <c r="G167" i="20"/>
  <c r="O166" i="20"/>
  <c r="K166" i="20"/>
  <c r="G166" i="20"/>
  <c r="O165" i="20"/>
  <c r="K165" i="20"/>
  <c r="G165" i="20"/>
  <c r="B165" i="20"/>
  <c r="O162" i="20"/>
  <c r="K162" i="20"/>
  <c r="G162" i="20"/>
  <c r="O161" i="20"/>
  <c r="K161" i="20"/>
  <c r="G161" i="20"/>
  <c r="O160" i="20"/>
  <c r="K160" i="20"/>
  <c r="G160" i="20"/>
  <c r="O159" i="20"/>
  <c r="K159" i="20"/>
  <c r="G159" i="20"/>
  <c r="O158" i="20"/>
  <c r="K158" i="20"/>
  <c r="G158" i="20"/>
  <c r="O157" i="20"/>
  <c r="K157" i="20"/>
  <c r="G157" i="20"/>
  <c r="O156" i="20"/>
  <c r="K156" i="20"/>
  <c r="G156" i="20"/>
  <c r="O155" i="20"/>
  <c r="K155" i="20"/>
  <c r="G155" i="20"/>
  <c r="O154" i="20"/>
  <c r="K154" i="20"/>
  <c r="G154" i="20"/>
  <c r="O153" i="20"/>
  <c r="K153" i="20"/>
  <c r="G153" i="20"/>
  <c r="B153" i="20"/>
  <c r="O150" i="20"/>
  <c r="K150" i="20"/>
  <c r="G150" i="20"/>
  <c r="O149" i="20"/>
  <c r="K149" i="20"/>
  <c r="G149" i="20"/>
  <c r="O148" i="20"/>
  <c r="K148" i="20"/>
  <c r="G148" i="20"/>
  <c r="O147" i="20"/>
  <c r="K147" i="20"/>
  <c r="G147" i="20"/>
  <c r="O146" i="20"/>
  <c r="K146" i="20"/>
  <c r="G146" i="20"/>
  <c r="O145" i="20"/>
  <c r="K145" i="20"/>
  <c r="G145" i="20"/>
  <c r="O144" i="20"/>
  <c r="K144" i="20"/>
  <c r="G144" i="20"/>
  <c r="O143" i="20"/>
  <c r="K143" i="20"/>
  <c r="G143" i="20"/>
  <c r="O142" i="20"/>
  <c r="K142" i="20"/>
  <c r="G142" i="20"/>
  <c r="O141" i="20"/>
  <c r="K141" i="20"/>
  <c r="G141" i="20"/>
  <c r="B141" i="20"/>
  <c r="O138" i="20"/>
  <c r="K138" i="20"/>
  <c r="G138" i="20"/>
  <c r="O137" i="20"/>
  <c r="K137" i="20"/>
  <c r="G137" i="20"/>
  <c r="O136" i="20"/>
  <c r="K136" i="20"/>
  <c r="G136" i="20"/>
  <c r="O135" i="20"/>
  <c r="K135" i="20"/>
  <c r="G135" i="20"/>
  <c r="O134" i="20"/>
  <c r="K134" i="20"/>
  <c r="G134" i="20"/>
  <c r="O133" i="20"/>
  <c r="K133" i="20"/>
  <c r="G133" i="20"/>
  <c r="O132" i="20"/>
  <c r="K132" i="20"/>
  <c r="G132" i="20"/>
  <c r="O131" i="20"/>
  <c r="K131" i="20"/>
  <c r="G131" i="20"/>
  <c r="O130" i="20"/>
  <c r="K130" i="20"/>
  <c r="G130" i="20"/>
  <c r="O129" i="20"/>
  <c r="K129" i="20"/>
  <c r="G129" i="20"/>
  <c r="B129" i="20"/>
  <c r="O126" i="20"/>
  <c r="K126" i="20"/>
  <c r="G126" i="20"/>
  <c r="O125" i="20"/>
  <c r="K125" i="20"/>
  <c r="G125" i="20"/>
  <c r="O124" i="20"/>
  <c r="K124" i="20"/>
  <c r="G124" i="20"/>
  <c r="O123" i="20"/>
  <c r="K123" i="20"/>
  <c r="G123" i="20"/>
  <c r="O122" i="20"/>
  <c r="K122" i="20"/>
  <c r="G122" i="20"/>
  <c r="O121" i="20"/>
  <c r="K121" i="20"/>
  <c r="G121" i="20"/>
  <c r="O120" i="20"/>
  <c r="K120" i="20"/>
  <c r="G120" i="20"/>
  <c r="O119" i="20"/>
  <c r="K119" i="20"/>
  <c r="G119" i="20"/>
  <c r="O118" i="20"/>
  <c r="K118" i="20"/>
  <c r="G118" i="20"/>
  <c r="O117" i="20"/>
  <c r="K117" i="20"/>
  <c r="G117" i="20"/>
  <c r="B117" i="20"/>
  <c r="O114" i="20"/>
  <c r="K114" i="20"/>
  <c r="G114" i="20"/>
  <c r="O113" i="20"/>
  <c r="K113" i="20"/>
  <c r="G113" i="20"/>
  <c r="O112" i="20"/>
  <c r="K112" i="20"/>
  <c r="G112" i="20"/>
  <c r="O111" i="20"/>
  <c r="K111" i="20"/>
  <c r="G111" i="20"/>
  <c r="O110" i="20"/>
  <c r="K110" i="20"/>
  <c r="G110" i="20"/>
  <c r="O109" i="20"/>
  <c r="K109" i="20"/>
  <c r="G109" i="20"/>
  <c r="O108" i="20"/>
  <c r="K108" i="20"/>
  <c r="G108" i="20"/>
  <c r="O107" i="20"/>
  <c r="K107" i="20"/>
  <c r="G107" i="20"/>
  <c r="O106" i="20"/>
  <c r="K106" i="20"/>
  <c r="G106" i="20"/>
  <c r="O105" i="20"/>
  <c r="K105" i="20"/>
  <c r="G105" i="20"/>
  <c r="B105" i="20"/>
  <c r="O102" i="20"/>
  <c r="K102" i="20"/>
  <c r="G102" i="20"/>
  <c r="O101" i="20"/>
  <c r="K101" i="20"/>
  <c r="G101" i="20"/>
  <c r="O100" i="20"/>
  <c r="K100" i="20"/>
  <c r="G100" i="20"/>
  <c r="O99" i="20"/>
  <c r="K99" i="20"/>
  <c r="G99" i="20"/>
  <c r="O98" i="20"/>
  <c r="K98" i="20"/>
  <c r="G98" i="20"/>
  <c r="O97" i="20"/>
  <c r="K97" i="20"/>
  <c r="G97" i="20"/>
  <c r="O96" i="20"/>
  <c r="K96" i="20"/>
  <c r="G96" i="20"/>
  <c r="O95" i="20"/>
  <c r="K95" i="20"/>
  <c r="G95" i="20"/>
  <c r="O94" i="20"/>
  <c r="K94" i="20"/>
  <c r="G94" i="20"/>
  <c r="O93" i="20"/>
  <c r="K93" i="20"/>
  <c r="G93" i="20"/>
  <c r="B93" i="20"/>
  <c r="O90" i="20"/>
  <c r="K90" i="20"/>
  <c r="G90" i="20"/>
  <c r="O89" i="20"/>
  <c r="K89" i="20"/>
  <c r="G89" i="20"/>
  <c r="O88" i="20"/>
  <c r="K88" i="20"/>
  <c r="G88" i="20"/>
  <c r="O87" i="20"/>
  <c r="K87" i="20"/>
  <c r="G87" i="20"/>
  <c r="O86" i="20"/>
  <c r="K86" i="20"/>
  <c r="G86" i="20"/>
  <c r="O85" i="20"/>
  <c r="K85" i="20"/>
  <c r="G85" i="20"/>
  <c r="O84" i="20"/>
  <c r="K84" i="20"/>
  <c r="G84" i="20"/>
  <c r="O83" i="20"/>
  <c r="K83" i="20"/>
  <c r="G83" i="20"/>
  <c r="O82" i="20"/>
  <c r="K82" i="20"/>
  <c r="G82" i="20"/>
  <c r="O81" i="20"/>
  <c r="K81" i="20"/>
  <c r="G81" i="20"/>
  <c r="B81" i="20"/>
  <c r="O78" i="20"/>
  <c r="K78" i="20"/>
  <c r="G78" i="20"/>
  <c r="O77" i="20"/>
  <c r="K77" i="20"/>
  <c r="G77" i="20"/>
  <c r="O76" i="20"/>
  <c r="K76" i="20"/>
  <c r="G76" i="20"/>
  <c r="O75" i="20"/>
  <c r="K75" i="20"/>
  <c r="G75" i="20"/>
  <c r="O74" i="20"/>
  <c r="K74" i="20"/>
  <c r="G74" i="20"/>
  <c r="O73" i="20"/>
  <c r="K73" i="20"/>
  <c r="G73" i="20"/>
  <c r="O72" i="20"/>
  <c r="K72" i="20"/>
  <c r="G72" i="20"/>
  <c r="O71" i="20"/>
  <c r="K71" i="20"/>
  <c r="G71" i="20"/>
  <c r="O70" i="20"/>
  <c r="K70" i="20"/>
  <c r="G70" i="20"/>
  <c r="O69" i="20"/>
  <c r="K69" i="20"/>
  <c r="G69" i="20"/>
  <c r="B69" i="20"/>
  <c r="O66" i="20"/>
  <c r="K66" i="20"/>
  <c r="G66" i="20"/>
  <c r="O65" i="20"/>
  <c r="K65" i="20"/>
  <c r="G65" i="20"/>
  <c r="O64" i="20"/>
  <c r="K64" i="20"/>
  <c r="G64" i="20"/>
  <c r="O63" i="20"/>
  <c r="K63" i="20"/>
  <c r="G63" i="20"/>
  <c r="O62" i="20"/>
  <c r="K62" i="20"/>
  <c r="G62" i="20"/>
  <c r="O61" i="20"/>
  <c r="K61" i="20"/>
  <c r="G61" i="20"/>
  <c r="O60" i="20"/>
  <c r="K60" i="20"/>
  <c r="G60" i="20"/>
  <c r="O59" i="20"/>
  <c r="K59" i="20"/>
  <c r="G59" i="20"/>
  <c r="O58" i="20"/>
  <c r="K58" i="20"/>
  <c r="G58" i="20"/>
  <c r="O57" i="20"/>
  <c r="K57" i="20"/>
  <c r="G57" i="20"/>
  <c r="B57" i="20"/>
  <c r="O54" i="20"/>
  <c r="K54" i="20"/>
  <c r="G54" i="20"/>
  <c r="O53" i="20"/>
  <c r="K53" i="20"/>
  <c r="G53" i="20"/>
  <c r="O52" i="20"/>
  <c r="K52" i="20"/>
  <c r="G52" i="20"/>
  <c r="O51" i="20"/>
  <c r="K51" i="20"/>
  <c r="G51" i="20"/>
  <c r="O50" i="20"/>
  <c r="K50" i="20"/>
  <c r="G50" i="20"/>
  <c r="O49" i="20"/>
  <c r="K49" i="20"/>
  <c r="G49" i="20"/>
  <c r="O48" i="20"/>
  <c r="K48" i="20"/>
  <c r="G48" i="20"/>
  <c r="O47" i="20"/>
  <c r="K47" i="20"/>
  <c r="G47" i="20"/>
  <c r="O46" i="20"/>
  <c r="K46" i="20"/>
  <c r="G46" i="20"/>
  <c r="O45" i="20"/>
  <c r="K45" i="20"/>
  <c r="G45" i="20"/>
  <c r="B45" i="20"/>
  <c r="O42" i="20"/>
  <c r="K42" i="20"/>
  <c r="G42" i="20"/>
  <c r="O41" i="20"/>
  <c r="K41" i="20"/>
  <c r="G41" i="20"/>
  <c r="O40" i="20"/>
  <c r="K40" i="20"/>
  <c r="G40" i="20"/>
  <c r="O39" i="20"/>
  <c r="K39" i="20"/>
  <c r="G39" i="20"/>
  <c r="O38" i="20"/>
  <c r="K38" i="20"/>
  <c r="G38" i="20"/>
  <c r="O37" i="20"/>
  <c r="K37" i="20"/>
  <c r="G37" i="20"/>
  <c r="O36" i="20"/>
  <c r="K36" i="20"/>
  <c r="G36" i="20"/>
  <c r="O35" i="20"/>
  <c r="K35" i="20"/>
  <c r="G35" i="20"/>
  <c r="O34" i="20"/>
  <c r="K34" i="20"/>
  <c r="G34" i="20"/>
  <c r="O33" i="20"/>
  <c r="K33" i="20"/>
  <c r="G33" i="20"/>
  <c r="B33" i="20"/>
  <c r="O30" i="20"/>
  <c r="K30" i="20"/>
  <c r="G30" i="20"/>
  <c r="O29" i="20"/>
  <c r="K29" i="20"/>
  <c r="G29" i="20"/>
  <c r="O28" i="20"/>
  <c r="K28" i="20"/>
  <c r="G28" i="20"/>
  <c r="O27" i="20"/>
  <c r="K27" i="20"/>
  <c r="G27" i="20"/>
  <c r="O26" i="20"/>
  <c r="K26" i="20"/>
  <c r="G26" i="20"/>
  <c r="O25" i="20"/>
  <c r="K25" i="20"/>
  <c r="G25" i="20"/>
  <c r="O24" i="20"/>
  <c r="K24" i="20"/>
  <c r="G24" i="20"/>
  <c r="O23" i="20"/>
  <c r="K23" i="20"/>
  <c r="G23" i="20"/>
  <c r="O22" i="20"/>
  <c r="K22" i="20"/>
  <c r="G22" i="20"/>
  <c r="O21" i="20"/>
  <c r="K21" i="20"/>
  <c r="G21" i="20"/>
  <c r="B21" i="20"/>
  <c r="O18" i="20"/>
  <c r="K18" i="20"/>
  <c r="G18" i="20"/>
  <c r="O17" i="20"/>
  <c r="K17" i="20"/>
  <c r="G17" i="20"/>
  <c r="O16" i="20"/>
  <c r="K16" i="20"/>
  <c r="G16" i="20"/>
  <c r="O15" i="20"/>
  <c r="K15" i="20"/>
  <c r="G15" i="20"/>
  <c r="O14" i="20"/>
  <c r="K14" i="20"/>
  <c r="G14" i="20"/>
  <c r="O13" i="20"/>
  <c r="K13" i="20"/>
  <c r="G13" i="20"/>
  <c r="O12" i="20"/>
  <c r="K12" i="20"/>
  <c r="G12" i="20"/>
  <c r="O11" i="20"/>
  <c r="K11" i="20"/>
  <c r="G11" i="20"/>
  <c r="O10" i="20"/>
  <c r="K10" i="20"/>
  <c r="G10" i="20"/>
  <c r="O9" i="20"/>
  <c r="K9" i="20"/>
  <c r="G9" i="20"/>
  <c r="O378" i="19"/>
  <c r="K378" i="19"/>
  <c r="G378" i="19"/>
  <c r="O377" i="19"/>
  <c r="K377" i="19"/>
  <c r="G377" i="19"/>
  <c r="O376" i="19"/>
  <c r="K376" i="19"/>
  <c r="G376" i="19"/>
  <c r="O375" i="19"/>
  <c r="K375" i="19"/>
  <c r="G375" i="19"/>
  <c r="O374" i="19"/>
  <c r="K374" i="19"/>
  <c r="G374" i="19"/>
  <c r="O373" i="19"/>
  <c r="K373" i="19"/>
  <c r="G373" i="19"/>
  <c r="O372" i="19"/>
  <c r="K372" i="19"/>
  <c r="G372" i="19"/>
  <c r="O371" i="19"/>
  <c r="K371" i="19"/>
  <c r="G371" i="19"/>
  <c r="O370" i="19"/>
  <c r="K370" i="19"/>
  <c r="G370" i="19"/>
  <c r="O369" i="19"/>
  <c r="K369" i="19"/>
  <c r="G369" i="19"/>
  <c r="B369" i="19"/>
  <c r="O366" i="19"/>
  <c r="K366" i="19"/>
  <c r="G366" i="19"/>
  <c r="O365" i="19"/>
  <c r="K365" i="19"/>
  <c r="G365" i="19"/>
  <c r="O364" i="19"/>
  <c r="K364" i="19"/>
  <c r="G364" i="19"/>
  <c r="O363" i="19"/>
  <c r="K363" i="19"/>
  <c r="G363" i="19"/>
  <c r="O362" i="19"/>
  <c r="K362" i="19"/>
  <c r="G362" i="19"/>
  <c r="O361" i="19"/>
  <c r="K361" i="19"/>
  <c r="G361" i="19"/>
  <c r="O360" i="19"/>
  <c r="K360" i="19"/>
  <c r="G360" i="19"/>
  <c r="O359" i="19"/>
  <c r="K359" i="19"/>
  <c r="G359" i="19"/>
  <c r="O358" i="19"/>
  <c r="K358" i="19"/>
  <c r="G358" i="19"/>
  <c r="O357" i="19"/>
  <c r="K357" i="19"/>
  <c r="G357" i="19"/>
  <c r="B357" i="19"/>
  <c r="O354" i="19"/>
  <c r="K354" i="19"/>
  <c r="G354" i="19"/>
  <c r="O353" i="19"/>
  <c r="K353" i="19"/>
  <c r="G353" i="19"/>
  <c r="O352" i="19"/>
  <c r="K352" i="19"/>
  <c r="G352" i="19"/>
  <c r="O351" i="19"/>
  <c r="K351" i="19"/>
  <c r="G351" i="19"/>
  <c r="O350" i="19"/>
  <c r="K350" i="19"/>
  <c r="G350" i="19"/>
  <c r="O349" i="19"/>
  <c r="K349" i="19"/>
  <c r="G349" i="19"/>
  <c r="O348" i="19"/>
  <c r="K348" i="19"/>
  <c r="G348" i="19"/>
  <c r="O347" i="19"/>
  <c r="K347" i="19"/>
  <c r="G347" i="19"/>
  <c r="O346" i="19"/>
  <c r="K346" i="19"/>
  <c r="G346" i="19"/>
  <c r="O345" i="19"/>
  <c r="K345" i="19"/>
  <c r="G345" i="19"/>
  <c r="B345" i="19"/>
  <c r="O342" i="19"/>
  <c r="K342" i="19"/>
  <c r="G342" i="19"/>
  <c r="O341" i="19"/>
  <c r="K341" i="19"/>
  <c r="G341" i="19"/>
  <c r="O340" i="19"/>
  <c r="K340" i="19"/>
  <c r="G340" i="19"/>
  <c r="O339" i="19"/>
  <c r="K339" i="19"/>
  <c r="G339" i="19"/>
  <c r="O338" i="19"/>
  <c r="K338" i="19"/>
  <c r="G338" i="19"/>
  <c r="O337" i="19"/>
  <c r="K337" i="19"/>
  <c r="G337" i="19"/>
  <c r="O336" i="19"/>
  <c r="K336" i="19"/>
  <c r="G336" i="19"/>
  <c r="O335" i="19"/>
  <c r="K335" i="19"/>
  <c r="G335" i="19"/>
  <c r="O334" i="19"/>
  <c r="K334" i="19"/>
  <c r="G334" i="19"/>
  <c r="O333" i="19"/>
  <c r="K333" i="19"/>
  <c r="G333" i="19"/>
  <c r="B333" i="19"/>
  <c r="O330" i="19"/>
  <c r="K330" i="19"/>
  <c r="G330" i="19"/>
  <c r="O329" i="19"/>
  <c r="K329" i="19"/>
  <c r="G329" i="19"/>
  <c r="O328" i="19"/>
  <c r="K328" i="19"/>
  <c r="G328" i="19"/>
  <c r="O327" i="19"/>
  <c r="K327" i="19"/>
  <c r="G327" i="19"/>
  <c r="O326" i="19"/>
  <c r="K326" i="19"/>
  <c r="G326" i="19"/>
  <c r="O325" i="19"/>
  <c r="K325" i="19"/>
  <c r="G325" i="19"/>
  <c r="O324" i="19"/>
  <c r="K324" i="19"/>
  <c r="G324" i="19"/>
  <c r="O323" i="19"/>
  <c r="K323" i="19"/>
  <c r="G323" i="19"/>
  <c r="O322" i="19"/>
  <c r="K322" i="19"/>
  <c r="G322" i="19"/>
  <c r="O321" i="19"/>
  <c r="K321" i="19"/>
  <c r="G321" i="19"/>
  <c r="B321" i="19"/>
  <c r="O318" i="19"/>
  <c r="K318" i="19"/>
  <c r="G318" i="19"/>
  <c r="O317" i="19"/>
  <c r="K317" i="19"/>
  <c r="G317" i="19"/>
  <c r="O316" i="19"/>
  <c r="K316" i="19"/>
  <c r="G316" i="19"/>
  <c r="O315" i="19"/>
  <c r="K315" i="19"/>
  <c r="G315" i="19"/>
  <c r="O314" i="19"/>
  <c r="K314" i="19"/>
  <c r="G314" i="19"/>
  <c r="O313" i="19"/>
  <c r="K313" i="19"/>
  <c r="G313" i="19"/>
  <c r="O312" i="19"/>
  <c r="K312" i="19"/>
  <c r="G312" i="19"/>
  <c r="O311" i="19"/>
  <c r="K311" i="19"/>
  <c r="G311" i="19"/>
  <c r="O310" i="19"/>
  <c r="K310" i="19"/>
  <c r="G310" i="19"/>
  <c r="O309" i="19"/>
  <c r="K309" i="19"/>
  <c r="G309" i="19"/>
  <c r="B309" i="19"/>
  <c r="O306" i="19"/>
  <c r="K306" i="19"/>
  <c r="G306" i="19"/>
  <c r="O305" i="19"/>
  <c r="K305" i="19"/>
  <c r="G305" i="19"/>
  <c r="O304" i="19"/>
  <c r="K304" i="19"/>
  <c r="G304" i="19"/>
  <c r="O303" i="19"/>
  <c r="K303" i="19"/>
  <c r="G303" i="19"/>
  <c r="O302" i="19"/>
  <c r="K302" i="19"/>
  <c r="G302" i="19"/>
  <c r="O301" i="19"/>
  <c r="K301" i="19"/>
  <c r="G301" i="19"/>
  <c r="O300" i="19"/>
  <c r="K300" i="19"/>
  <c r="G300" i="19"/>
  <c r="O299" i="19"/>
  <c r="K299" i="19"/>
  <c r="G299" i="19"/>
  <c r="O298" i="19"/>
  <c r="K298" i="19"/>
  <c r="G298" i="19"/>
  <c r="O297" i="19"/>
  <c r="K297" i="19"/>
  <c r="G297" i="19"/>
  <c r="B297" i="19"/>
  <c r="O294" i="19"/>
  <c r="K294" i="19"/>
  <c r="G294" i="19"/>
  <c r="O293" i="19"/>
  <c r="K293" i="19"/>
  <c r="G293" i="19"/>
  <c r="O292" i="19"/>
  <c r="K292" i="19"/>
  <c r="G292" i="19"/>
  <c r="O291" i="19"/>
  <c r="K291" i="19"/>
  <c r="G291" i="19"/>
  <c r="O290" i="19"/>
  <c r="K290" i="19"/>
  <c r="G290" i="19"/>
  <c r="O289" i="19"/>
  <c r="K289" i="19"/>
  <c r="G289" i="19"/>
  <c r="O288" i="19"/>
  <c r="K288" i="19"/>
  <c r="G288" i="19"/>
  <c r="O287" i="19"/>
  <c r="K287" i="19"/>
  <c r="G287" i="19"/>
  <c r="O286" i="19"/>
  <c r="K286" i="19"/>
  <c r="G286" i="19"/>
  <c r="O285" i="19"/>
  <c r="K285" i="19"/>
  <c r="G285" i="19"/>
  <c r="B285" i="19"/>
  <c r="O282" i="19"/>
  <c r="K282" i="19"/>
  <c r="G282" i="19"/>
  <c r="O281" i="19"/>
  <c r="K281" i="19"/>
  <c r="G281" i="19"/>
  <c r="O280" i="19"/>
  <c r="K280" i="19"/>
  <c r="G280" i="19"/>
  <c r="O279" i="19"/>
  <c r="K279" i="19"/>
  <c r="G279" i="19"/>
  <c r="O278" i="19"/>
  <c r="K278" i="19"/>
  <c r="G278" i="19"/>
  <c r="O277" i="19"/>
  <c r="K277" i="19"/>
  <c r="G277" i="19"/>
  <c r="O276" i="19"/>
  <c r="K276" i="19"/>
  <c r="G276" i="19"/>
  <c r="O275" i="19"/>
  <c r="K275" i="19"/>
  <c r="G275" i="19"/>
  <c r="O274" i="19"/>
  <c r="K274" i="19"/>
  <c r="G274" i="19"/>
  <c r="O273" i="19"/>
  <c r="K273" i="19"/>
  <c r="G273" i="19"/>
  <c r="B273" i="19"/>
  <c r="O270" i="19"/>
  <c r="K270" i="19"/>
  <c r="G270" i="19"/>
  <c r="O269" i="19"/>
  <c r="K269" i="19"/>
  <c r="G269" i="19"/>
  <c r="O268" i="19"/>
  <c r="K268" i="19"/>
  <c r="G268" i="19"/>
  <c r="O267" i="19"/>
  <c r="K267" i="19"/>
  <c r="G267" i="19"/>
  <c r="O266" i="19"/>
  <c r="K266" i="19"/>
  <c r="G266" i="19"/>
  <c r="O265" i="19"/>
  <c r="K265" i="19"/>
  <c r="G265" i="19"/>
  <c r="O264" i="19"/>
  <c r="K264" i="19"/>
  <c r="G264" i="19"/>
  <c r="O263" i="19"/>
  <c r="K263" i="19"/>
  <c r="G263" i="19"/>
  <c r="O262" i="19"/>
  <c r="K262" i="19"/>
  <c r="G262" i="19"/>
  <c r="O261" i="19"/>
  <c r="K261" i="19"/>
  <c r="G261" i="19"/>
  <c r="B261" i="19"/>
  <c r="O258" i="19"/>
  <c r="K258" i="19"/>
  <c r="G258" i="19"/>
  <c r="O257" i="19"/>
  <c r="K257" i="19"/>
  <c r="G257" i="19"/>
  <c r="O256" i="19"/>
  <c r="K256" i="19"/>
  <c r="G256" i="19"/>
  <c r="O255" i="19"/>
  <c r="K255" i="19"/>
  <c r="G255" i="19"/>
  <c r="O254" i="19"/>
  <c r="K254" i="19"/>
  <c r="G254" i="19"/>
  <c r="O253" i="19"/>
  <c r="K253" i="19"/>
  <c r="G253" i="19"/>
  <c r="O252" i="19"/>
  <c r="K252" i="19"/>
  <c r="G252" i="19"/>
  <c r="O251" i="19"/>
  <c r="K251" i="19"/>
  <c r="G251" i="19"/>
  <c r="O250" i="19"/>
  <c r="K250" i="19"/>
  <c r="G250" i="19"/>
  <c r="O249" i="19"/>
  <c r="K249" i="19"/>
  <c r="G249" i="19"/>
  <c r="B249" i="19"/>
  <c r="O246" i="19"/>
  <c r="K246" i="19"/>
  <c r="G246" i="19"/>
  <c r="O245" i="19"/>
  <c r="K245" i="19"/>
  <c r="G245" i="19"/>
  <c r="O244" i="19"/>
  <c r="K244" i="19"/>
  <c r="G244" i="19"/>
  <c r="O243" i="19"/>
  <c r="K243" i="19"/>
  <c r="G243" i="19"/>
  <c r="O242" i="19"/>
  <c r="K242" i="19"/>
  <c r="G242" i="19"/>
  <c r="O241" i="19"/>
  <c r="K241" i="19"/>
  <c r="G241" i="19"/>
  <c r="O240" i="19"/>
  <c r="K240" i="19"/>
  <c r="G240" i="19"/>
  <c r="O239" i="19"/>
  <c r="K239" i="19"/>
  <c r="G239" i="19"/>
  <c r="O238" i="19"/>
  <c r="K238" i="19"/>
  <c r="G238" i="19"/>
  <c r="O237" i="19"/>
  <c r="K237" i="19"/>
  <c r="G237" i="19"/>
  <c r="B237" i="19"/>
  <c r="O234" i="19"/>
  <c r="K234" i="19"/>
  <c r="G234" i="19"/>
  <c r="O233" i="19"/>
  <c r="K233" i="19"/>
  <c r="G233" i="19"/>
  <c r="O232" i="19"/>
  <c r="K232" i="19"/>
  <c r="G232" i="19"/>
  <c r="O231" i="19"/>
  <c r="K231" i="19"/>
  <c r="G231" i="19"/>
  <c r="O230" i="19"/>
  <c r="K230" i="19"/>
  <c r="G230" i="19"/>
  <c r="O229" i="19"/>
  <c r="K229" i="19"/>
  <c r="G229" i="19"/>
  <c r="O228" i="19"/>
  <c r="K228" i="19"/>
  <c r="G228" i="19"/>
  <c r="O227" i="19"/>
  <c r="K227" i="19"/>
  <c r="G227" i="19"/>
  <c r="O226" i="19"/>
  <c r="K226" i="19"/>
  <c r="G226" i="19"/>
  <c r="O225" i="19"/>
  <c r="K225" i="19"/>
  <c r="G225" i="19"/>
  <c r="B225" i="19"/>
  <c r="O222" i="19"/>
  <c r="K222" i="19"/>
  <c r="G222" i="19"/>
  <c r="O221" i="19"/>
  <c r="K221" i="19"/>
  <c r="G221" i="19"/>
  <c r="O220" i="19"/>
  <c r="K220" i="19"/>
  <c r="G220" i="19"/>
  <c r="O219" i="19"/>
  <c r="K219" i="19"/>
  <c r="G219" i="19"/>
  <c r="O218" i="19"/>
  <c r="K218" i="19"/>
  <c r="G218" i="19"/>
  <c r="O217" i="19"/>
  <c r="K217" i="19"/>
  <c r="G217" i="19"/>
  <c r="O216" i="19"/>
  <c r="K216" i="19"/>
  <c r="G216" i="19"/>
  <c r="O215" i="19"/>
  <c r="K215" i="19"/>
  <c r="G215" i="19"/>
  <c r="O214" i="19"/>
  <c r="K214" i="19"/>
  <c r="G214" i="19"/>
  <c r="O213" i="19"/>
  <c r="K213" i="19"/>
  <c r="G213" i="19"/>
  <c r="B213" i="19"/>
  <c r="O210" i="19"/>
  <c r="K210" i="19"/>
  <c r="G210" i="19"/>
  <c r="O209" i="19"/>
  <c r="K209" i="19"/>
  <c r="G209" i="19"/>
  <c r="O208" i="19"/>
  <c r="K208" i="19"/>
  <c r="G208" i="19"/>
  <c r="O207" i="19"/>
  <c r="K207" i="19"/>
  <c r="G207" i="19"/>
  <c r="O206" i="19"/>
  <c r="K206" i="19"/>
  <c r="G206" i="19"/>
  <c r="O205" i="19"/>
  <c r="K205" i="19"/>
  <c r="G205" i="19"/>
  <c r="O204" i="19"/>
  <c r="K204" i="19"/>
  <c r="G204" i="19"/>
  <c r="O203" i="19"/>
  <c r="K203" i="19"/>
  <c r="G203" i="19"/>
  <c r="O202" i="19"/>
  <c r="K202" i="19"/>
  <c r="G202" i="19"/>
  <c r="O201" i="19"/>
  <c r="K201" i="19"/>
  <c r="G201" i="19"/>
  <c r="B201" i="19"/>
  <c r="O198" i="19"/>
  <c r="K198" i="19"/>
  <c r="G198" i="19"/>
  <c r="O197" i="19"/>
  <c r="K197" i="19"/>
  <c r="G197" i="19"/>
  <c r="O196" i="19"/>
  <c r="K196" i="19"/>
  <c r="G196" i="19"/>
  <c r="O195" i="19"/>
  <c r="K195" i="19"/>
  <c r="G195" i="19"/>
  <c r="O194" i="19"/>
  <c r="K194" i="19"/>
  <c r="G194" i="19"/>
  <c r="O193" i="19"/>
  <c r="K193" i="19"/>
  <c r="G193" i="19"/>
  <c r="O192" i="19"/>
  <c r="K192" i="19"/>
  <c r="G192" i="19"/>
  <c r="O191" i="19"/>
  <c r="K191" i="19"/>
  <c r="G191" i="19"/>
  <c r="O190" i="19"/>
  <c r="K190" i="19"/>
  <c r="G190" i="19"/>
  <c r="O189" i="19"/>
  <c r="K189" i="19"/>
  <c r="G189" i="19"/>
  <c r="B189" i="19"/>
  <c r="O186" i="19"/>
  <c r="K186" i="19"/>
  <c r="G186" i="19"/>
  <c r="O185" i="19"/>
  <c r="K185" i="19"/>
  <c r="G185" i="19"/>
  <c r="O184" i="19"/>
  <c r="K184" i="19"/>
  <c r="G184" i="19"/>
  <c r="O183" i="19"/>
  <c r="K183" i="19"/>
  <c r="G183" i="19"/>
  <c r="O182" i="19"/>
  <c r="K182" i="19"/>
  <c r="G182" i="19"/>
  <c r="O181" i="19"/>
  <c r="K181" i="19"/>
  <c r="G181" i="19"/>
  <c r="O180" i="19"/>
  <c r="K180" i="19"/>
  <c r="G180" i="19"/>
  <c r="O179" i="19"/>
  <c r="K179" i="19"/>
  <c r="G179" i="19"/>
  <c r="O178" i="19"/>
  <c r="K178" i="19"/>
  <c r="G178" i="19"/>
  <c r="O177" i="19"/>
  <c r="K177" i="19"/>
  <c r="G177" i="19"/>
  <c r="B177" i="19"/>
  <c r="O174" i="19"/>
  <c r="K174" i="19"/>
  <c r="G174" i="19"/>
  <c r="O173" i="19"/>
  <c r="K173" i="19"/>
  <c r="G173" i="19"/>
  <c r="O172" i="19"/>
  <c r="K172" i="19"/>
  <c r="G172" i="19"/>
  <c r="O171" i="19"/>
  <c r="K171" i="19"/>
  <c r="G171" i="19"/>
  <c r="O170" i="19"/>
  <c r="K170" i="19"/>
  <c r="G170" i="19"/>
  <c r="O169" i="19"/>
  <c r="K169" i="19"/>
  <c r="G169" i="19"/>
  <c r="O168" i="19"/>
  <c r="K168" i="19"/>
  <c r="G168" i="19"/>
  <c r="O167" i="19"/>
  <c r="K167" i="19"/>
  <c r="G167" i="19"/>
  <c r="O166" i="19"/>
  <c r="K166" i="19"/>
  <c r="G166" i="19"/>
  <c r="O165" i="19"/>
  <c r="K165" i="19"/>
  <c r="G165" i="19"/>
  <c r="B165" i="19"/>
  <c r="O162" i="19"/>
  <c r="K162" i="19"/>
  <c r="G162" i="19"/>
  <c r="O161" i="19"/>
  <c r="K161" i="19"/>
  <c r="G161" i="19"/>
  <c r="O160" i="19"/>
  <c r="K160" i="19"/>
  <c r="G160" i="19"/>
  <c r="O159" i="19"/>
  <c r="K159" i="19"/>
  <c r="G159" i="19"/>
  <c r="O158" i="19"/>
  <c r="K158" i="19"/>
  <c r="G158" i="19"/>
  <c r="O157" i="19"/>
  <c r="K157" i="19"/>
  <c r="G157" i="19"/>
  <c r="O156" i="19"/>
  <c r="K156" i="19"/>
  <c r="G156" i="19"/>
  <c r="O155" i="19"/>
  <c r="K155" i="19"/>
  <c r="G155" i="19"/>
  <c r="O154" i="19"/>
  <c r="K154" i="19"/>
  <c r="G154" i="19"/>
  <c r="O153" i="19"/>
  <c r="K153" i="19"/>
  <c r="G153" i="19"/>
  <c r="B153" i="19"/>
  <c r="O150" i="19"/>
  <c r="K150" i="19"/>
  <c r="G150" i="19"/>
  <c r="O149" i="19"/>
  <c r="K149" i="19"/>
  <c r="G149" i="19"/>
  <c r="O148" i="19"/>
  <c r="K148" i="19"/>
  <c r="G148" i="19"/>
  <c r="O147" i="19"/>
  <c r="K147" i="19"/>
  <c r="G147" i="19"/>
  <c r="O146" i="19"/>
  <c r="K146" i="19"/>
  <c r="G146" i="19"/>
  <c r="O145" i="19"/>
  <c r="K145" i="19"/>
  <c r="G145" i="19"/>
  <c r="O144" i="19"/>
  <c r="K144" i="19"/>
  <c r="G144" i="19"/>
  <c r="O143" i="19"/>
  <c r="K143" i="19"/>
  <c r="G143" i="19"/>
  <c r="O142" i="19"/>
  <c r="K142" i="19"/>
  <c r="G142" i="19"/>
  <c r="O141" i="19"/>
  <c r="K141" i="19"/>
  <c r="G141" i="19"/>
  <c r="B141" i="19"/>
  <c r="O138" i="19"/>
  <c r="K138" i="19"/>
  <c r="G138" i="19"/>
  <c r="O137" i="19"/>
  <c r="K137" i="19"/>
  <c r="G137" i="19"/>
  <c r="O136" i="19"/>
  <c r="K136" i="19"/>
  <c r="G136" i="19"/>
  <c r="O135" i="19"/>
  <c r="K135" i="19"/>
  <c r="G135" i="19"/>
  <c r="O134" i="19"/>
  <c r="K134" i="19"/>
  <c r="G134" i="19"/>
  <c r="O133" i="19"/>
  <c r="K133" i="19"/>
  <c r="G133" i="19"/>
  <c r="O132" i="19"/>
  <c r="K132" i="19"/>
  <c r="G132" i="19"/>
  <c r="O131" i="19"/>
  <c r="K131" i="19"/>
  <c r="G131" i="19"/>
  <c r="O130" i="19"/>
  <c r="K130" i="19"/>
  <c r="G130" i="19"/>
  <c r="O129" i="19"/>
  <c r="K129" i="19"/>
  <c r="G129" i="19"/>
  <c r="B129" i="19"/>
  <c r="O126" i="19"/>
  <c r="K126" i="19"/>
  <c r="G126" i="19"/>
  <c r="O125" i="19"/>
  <c r="K125" i="19"/>
  <c r="G125" i="19"/>
  <c r="O124" i="19"/>
  <c r="K124" i="19"/>
  <c r="G124" i="19"/>
  <c r="O123" i="19"/>
  <c r="K123" i="19"/>
  <c r="G123" i="19"/>
  <c r="O122" i="19"/>
  <c r="K122" i="19"/>
  <c r="G122" i="19"/>
  <c r="O121" i="19"/>
  <c r="K121" i="19"/>
  <c r="G121" i="19"/>
  <c r="O120" i="19"/>
  <c r="K120" i="19"/>
  <c r="G120" i="19"/>
  <c r="O119" i="19"/>
  <c r="K119" i="19"/>
  <c r="G119" i="19"/>
  <c r="O118" i="19"/>
  <c r="K118" i="19"/>
  <c r="G118" i="19"/>
  <c r="O117" i="19"/>
  <c r="K117" i="19"/>
  <c r="G117" i="19"/>
  <c r="B117" i="19"/>
  <c r="O114" i="19"/>
  <c r="K114" i="19"/>
  <c r="G114" i="19"/>
  <c r="O113" i="19"/>
  <c r="K113" i="19"/>
  <c r="G113" i="19"/>
  <c r="O112" i="19"/>
  <c r="K112" i="19"/>
  <c r="G112" i="19"/>
  <c r="O111" i="19"/>
  <c r="K111" i="19"/>
  <c r="G111" i="19"/>
  <c r="O110" i="19"/>
  <c r="K110" i="19"/>
  <c r="G110" i="19"/>
  <c r="O109" i="19"/>
  <c r="K109" i="19"/>
  <c r="G109" i="19"/>
  <c r="O108" i="19"/>
  <c r="K108" i="19"/>
  <c r="G108" i="19"/>
  <c r="O107" i="19"/>
  <c r="K107" i="19"/>
  <c r="G107" i="19"/>
  <c r="O106" i="19"/>
  <c r="K106" i="19"/>
  <c r="G106" i="19"/>
  <c r="O105" i="19"/>
  <c r="K105" i="19"/>
  <c r="G105" i="19"/>
  <c r="B105" i="19"/>
  <c r="O102" i="19"/>
  <c r="K102" i="19"/>
  <c r="G102" i="19"/>
  <c r="O101" i="19"/>
  <c r="K101" i="19"/>
  <c r="G101" i="19"/>
  <c r="O100" i="19"/>
  <c r="K100" i="19"/>
  <c r="G100" i="19"/>
  <c r="O99" i="19"/>
  <c r="K99" i="19"/>
  <c r="G99" i="19"/>
  <c r="O98" i="19"/>
  <c r="K98" i="19"/>
  <c r="G98" i="19"/>
  <c r="O97" i="19"/>
  <c r="K97" i="19"/>
  <c r="G97" i="19"/>
  <c r="O96" i="19"/>
  <c r="K96" i="19"/>
  <c r="G96" i="19"/>
  <c r="O95" i="19"/>
  <c r="K95" i="19"/>
  <c r="G95" i="19"/>
  <c r="O94" i="19"/>
  <c r="K94" i="19"/>
  <c r="G94" i="19"/>
  <c r="O93" i="19"/>
  <c r="K93" i="19"/>
  <c r="G93" i="19"/>
  <c r="B93" i="19"/>
  <c r="O90" i="19"/>
  <c r="K90" i="19"/>
  <c r="G90" i="19"/>
  <c r="O89" i="19"/>
  <c r="K89" i="19"/>
  <c r="G89" i="19"/>
  <c r="O88" i="19"/>
  <c r="K88" i="19"/>
  <c r="G88" i="19"/>
  <c r="O87" i="19"/>
  <c r="K87" i="19"/>
  <c r="G87" i="19"/>
  <c r="O86" i="19"/>
  <c r="K86" i="19"/>
  <c r="G86" i="19"/>
  <c r="O85" i="19"/>
  <c r="K85" i="19"/>
  <c r="G85" i="19"/>
  <c r="O84" i="19"/>
  <c r="K84" i="19"/>
  <c r="G84" i="19"/>
  <c r="O83" i="19"/>
  <c r="K83" i="19"/>
  <c r="G83" i="19"/>
  <c r="O82" i="19"/>
  <c r="K82" i="19"/>
  <c r="G82" i="19"/>
  <c r="O81" i="19"/>
  <c r="K81" i="19"/>
  <c r="G81" i="19"/>
  <c r="B81" i="19"/>
  <c r="O78" i="19"/>
  <c r="K78" i="19"/>
  <c r="G78" i="19"/>
  <c r="O77" i="19"/>
  <c r="K77" i="19"/>
  <c r="G77" i="19"/>
  <c r="O76" i="19"/>
  <c r="K76" i="19"/>
  <c r="G76" i="19"/>
  <c r="O75" i="19"/>
  <c r="K75" i="19"/>
  <c r="G75" i="19"/>
  <c r="O74" i="19"/>
  <c r="K74" i="19"/>
  <c r="G74" i="19"/>
  <c r="O73" i="19"/>
  <c r="K73" i="19"/>
  <c r="G73" i="19"/>
  <c r="O72" i="19"/>
  <c r="K72" i="19"/>
  <c r="G72" i="19"/>
  <c r="O71" i="19"/>
  <c r="K71" i="19"/>
  <c r="G71" i="19"/>
  <c r="O70" i="19"/>
  <c r="K70" i="19"/>
  <c r="G70" i="19"/>
  <c r="O69" i="19"/>
  <c r="K69" i="19"/>
  <c r="G69" i="19"/>
  <c r="B69" i="19"/>
  <c r="O66" i="19"/>
  <c r="K66" i="19"/>
  <c r="G66" i="19"/>
  <c r="O65" i="19"/>
  <c r="K65" i="19"/>
  <c r="G65" i="19"/>
  <c r="O64" i="19"/>
  <c r="K64" i="19"/>
  <c r="G64" i="19"/>
  <c r="O63" i="19"/>
  <c r="K63" i="19"/>
  <c r="G63" i="19"/>
  <c r="O62" i="19"/>
  <c r="K62" i="19"/>
  <c r="G62" i="19"/>
  <c r="O61" i="19"/>
  <c r="K61" i="19"/>
  <c r="G61" i="19"/>
  <c r="O60" i="19"/>
  <c r="K60" i="19"/>
  <c r="G60" i="19"/>
  <c r="O59" i="19"/>
  <c r="K59" i="19"/>
  <c r="G59" i="19"/>
  <c r="O58" i="19"/>
  <c r="K58" i="19"/>
  <c r="G58" i="19"/>
  <c r="O57" i="19"/>
  <c r="K57" i="19"/>
  <c r="G57" i="19"/>
  <c r="B57" i="19"/>
  <c r="O54" i="19"/>
  <c r="K54" i="19"/>
  <c r="G54" i="19"/>
  <c r="O53" i="19"/>
  <c r="K53" i="19"/>
  <c r="G53" i="19"/>
  <c r="O52" i="19"/>
  <c r="K52" i="19"/>
  <c r="G52" i="19"/>
  <c r="O51" i="19"/>
  <c r="K51" i="19"/>
  <c r="G51" i="19"/>
  <c r="O50" i="19"/>
  <c r="K50" i="19"/>
  <c r="G50" i="19"/>
  <c r="O49" i="19"/>
  <c r="K49" i="19"/>
  <c r="G49" i="19"/>
  <c r="O48" i="19"/>
  <c r="K48" i="19"/>
  <c r="G48" i="19"/>
  <c r="O47" i="19"/>
  <c r="K47" i="19"/>
  <c r="G47" i="19"/>
  <c r="O46" i="19"/>
  <c r="K46" i="19"/>
  <c r="G46" i="19"/>
  <c r="O45" i="19"/>
  <c r="K45" i="19"/>
  <c r="G45" i="19"/>
  <c r="B45" i="19"/>
  <c r="O42" i="19"/>
  <c r="K42" i="19"/>
  <c r="G42" i="19"/>
  <c r="O41" i="19"/>
  <c r="K41" i="19"/>
  <c r="G41" i="19"/>
  <c r="O40" i="19"/>
  <c r="K40" i="19"/>
  <c r="G40" i="19"/>
  <c r="O39" i="19"/>
  <c r="K39" i="19"/>
  <c r="G39" i="19"/>
  <c r="O38" i="19"/>
  <c r="K38" i="19"/>
  <c r="G38" i="19"/>
  <c r="O37" i="19"/>
  <c r="K37" i="19"/>
  <c r="G37" i="19"/>
  <c r="O36" i="19"/>
  <c r="K36" i="19"/>
  <c r="G36" i="19"/>
  <c r="O35" i="19"/>
  <c r="K35" i="19"/>
  <c r="G35" i="19"/>
  <c r="O34" i="19"/>
  <c r="K34" i="19"/>
  <c r="G34" i="19"/>
  <c r="O33" i="19"/>
  <c r="K33" i="19"/>
  <c r="G33" i="19"/>
  <c r="B33" i="19"/>
  <c r="O30" i="19"/>
  <c r="K30" i="19"/>
  <c r="G30" i="19"/>
  <c r="O29" i="19"/>
  <c r="K29" i="19"/>
  <c r="G29" i="19"/>
  <c r="O28" i="19"/>
  <c r="K28" i="19"/>
  <c r="G28" i="19"/>
  <c r="O27" i="19"/>
  <c r="K27" i="19"/>
  <c r="G27" i="19"/>
  <c r="O26" i="19"/>
  <c r="K26" i="19"/>
  <c r="G26" i="19"/>
  <c r="O25" i="19"/>
  <c r="K25" i="19"/>
  <c r="G25" i="19"/>
  <c r="O24" i="19"/>
  <c r="K24" i="19"/>
  <c r="G24" i="19"/>
  <c r="O23" i="19"/>
  <c r="K23" i="19"/>
  <c r="G23" i="19"/>
  <c r="O22" i="19"/>
  <c r="K22" i="19"/>
  <c r="G22" i="19"/>
  <c r="O21" i="19"/>
  <c r="K21" i="19"/>
  <c r="G21" i="19"/>
  <c r="B21" i="19"/>
  <c r="O18" i="19"/>
  <c r="K18" i="19"/>
  <c r="G18" i="19"/>
  <c r="O17" i="19"/>
  <c r="K17" i="19"/>
  <c r="G17" i="19"/>
  <c r="O16" i="19"/>
  <c r="K16" i="19"/>
  <c r="G16" i="19"/>
  <c r="O15" i="19"/>
  <c r="K15" i="19"/>
  <c r="G15" i="19"/>
  <c r="O14" i="19"/>
  <c r="K14" i="19"/>
  <c r="G14" i="19"/>
  <c r="O13" i="19"/>
  <c r="K13" i="19"/>
  <c r="G13" i="19"/>
  <c r="O12" i="19"/>
  <c r="K12" i="19"/>
  <c r="G12" i="19"/>
  <c r="O11" i="19"/>
  <c r="K11" i="19"/>
  <c r="G11" i="19"/>
  <c r="O10" i="19"/>
  <c r="K10" i="19"/>
  <c r="G10" i="19"/>
  <c r="O9" i="19"/>
  <c r="K9" i="19"/>
  <c r="G9" i="19"/>
  <c r="B9" i="19"/>
  <c r="O366" i="18"/>
  <c r="K366" i="18"/>
  <c r="G366" i="18"/>
  <c r="O365" i="18"/>
  <c r="K365" i="18"/>
  <c r="G365" i="18"/>
  <c r="O364" i="18"/>
  <c r="K364" i="18"/>
  <c r="G364" i="18"/>
  <c r="O363" i="18"/>
  <c r="K363" i="18"/>
  <c r="G363" i="18"/>
  <c r="O362" i="18"/>
  <c r="K362" i="18"/>
  <c r="G362" i="18"/>
  <c r="O361" i="18"/>
  <c r="K361" i="18"/>
  <c r="G361" i="18"/>
  <c r="O360" i="18"/>
  <c r="K360" i="18"/>
  <c r="G360" i="18"/>
  <c r="O359" i="18"/>
  <c r="K359" i="18"/>
  <c r="G359" i="18"/>
  <c r="O358" i="18"/>
  <c r="K358" i="18"/>
  <c r="G358" i="18"/>
  <c r="O357" i="18"/>
  <c r="K357" i="18"/>
  <c r="G357" i="18"/>
  <c r="B357" i="18"/>
  <c r="O354" i="18"/>
  <c r="K354" i="18"/>
  <c r="G354" i="18"/>
  <c r="O353" i="18"/>
  <c r="K353" i="18"/>
  <c r="G353" i="18"/>
  <c r="O352" i="18"/>
  <c r="K352" i="18"/>
  <c r="G352" i="18"/>
  <c r="O351" i="18"/>
  <c r="K351" i="18"/>
  <c r="G351" i="18"/>
  <c r="O350" i="18"/>
  <c r="K350" i="18"/>
  <c r="G350" i="18"/>
  <c r="O349" i="18"/>
  <c r="K349" i="18"/>
  <c r="G349" i="18"/>
  <c r="O348" i="18"/>
  <c r="K348" i="18"/>
  <c r="G348" i="18"/>
  <c r="O347" i="18"/>
  <c r="K347" i="18"/>
  <c r="G347" i="18"/>
  <c r="O346" i="18"/>
  <c r="K346" i="18"/>
  <c r="G346" i="18"/>
  <c r="O345" i="18"/>
  <c r="K345" i="18"/>
  <c r="G345" i="18"/>
  <c r="B345" i="18"/>
  <c r="O342" i="18"/>
  <c r="K342" i="18"/>
  <c r="G342" i="18"/>
  <c r="O341" i="18"/>
  <c r="K341" i="18"/>
  <c r="G341" i="18"/>
  <c r="O340" i="18"/>
  <c r="K340" i="18"/>
  <c r="G340" i="18"/>
  <c r="O339" i="18"/>
  <c r="K339" i="18"/>
  <c r="G339" i="18"/>
  <c r="O338" i="18"/>
  <c r="K338" i="18"/>
  <c r="G338" i="18"/>
  <c r="O337" i="18"/>
  <c r="K337" i="18"/>
  <c r="G337" i="18"/>
  <c r="O336" i="18"/>
  <c r="K336" i="18"/>
  <c r="G336" i="18"/>
  <c r="O335" i="18"/>
  <c r="K335" i="18"/>
  <c r="G335" i="18"/>
  <c r="O334" i="18"/>
  <c r="K334" i="18"/>
  <c r="G334" i="18"/>
  <c r="O333" i="18"/>
  <c r="K333" i="18"/>
  <c r="G333" i="18"/>
  <c r="B333" i="18"/>
  <c r="O330" i="18"/>
  <c r="K330" i="18"/>
  <c r="G330" i="18"/>
  <c r="O329" i="18"/>
  <c r="K329" i="18"/>
  <c r="G329" i="18"/>
  <c r="O328" i="18"/>
  <c r="K328" i="18"/>
  <c r="G328" i="18"/>
  <c r="O327" i="18"/>
  <c r="K327" i="18"/>
  <c r="G327" i="18"/>
  <c r="O326" i="18"/>
  <c r="K326" i="18"/>
  <c r="G326" i="18"/>
  <c r="O325" i="18"/>
  <c r="K325" i="18"/>
  <c r="G325" i="18"/>
  <c r="O324" i="18"/>
  <c r="K324" i="18"/>
  <c r="G324" i="18"/>
  <c r="O323" i="18"/>
  <c r="K323" i="18"/>
  <c r="G323" i="18"/>
  <c r="O322" i="18"/>
  <c r="K322" i="18"/>
  <c r="G322" i="18"/>
  <c r="O321" i="18"/>
  <c r="K321" i="18"/>
  <c r="G321" i="18"/>
  <c r="B321" i="18"/>
  <c r="O318" i="18"/>
  <c r="K318" i="18"/>
  <c r="G318" i="18"/>
  <c r="O317" i="18"/>
  <c r="K317" i="18"/>
  <c r="G317" i="18"/>
  <c r="O316" i="18"/>
  <c r="K316" i="18"/>
  <c r="G316" i="18"/>
  <c r="O315" i="18"/>
  <c r="K315" i="18"/>
  <c r="G315" i="18"/>
  <c r="O314" i="18"/>
  <c r="K314" i="18"/>
  <c r="G314" i="18"/>
  <c r="O313" i="18"/>
  <c r="K313" i="18"/>
  <c r="G313" i="18"/>
  <c r="O312" i="18"/>
  <c r="K312" i="18"/>
  <c r="G312" i="18"/>
  <c r="O311" i="18"/>
  <c r="K311" i="18"/>
  <c r="G311" i="18"/>
  <c r="O310" i="18"/>
  <c r="K310" i="18"/>
  <c r="G310" i="18"/>
  <c r="O309" i="18"/>
  <c r="K309" i="18"/>
  <c r="G309" i="18"/>
  <c r="B309" i="18"/>
  <c r="O306" i="18"/>
  <c r="K306" i="18"/>
  <c r="G306" i="18"/>
  <c r="O305" i="18"/>
  <c r="K305" i="18"/>
  <c r="G305" i="18"/>
  <c r="O304" i="18"/>
  <c r="K304" i="18"/>
  <c r="G304" i="18"/>
  <c r="O303" i="18"/>
  <c r="K303" i="18"/>
  <c r="G303" i="18"/>
  <c r="O302" i="18"/>
  <c r="K302" i="18"/>
  <c r="G302" i="18"/>
  <c r="O301" i="18"/>
  <c r="K301" i="18"/>
  <c r="G301" i="18"/>
  <c r="O300" i="18"/>
  <c r="K300" i="18"/>
  <c r="G300" i="18"/>
  <c r="O299" i="18"/>
  <c r="K299" i="18"/>
  <c r="G299" i="18"/>
  <c r="O298" i="18"/>
  <c r="K298" i="18"/>
  <c r="G298" i="18"/>
  <c r="O297" i="18"/>
  <c r="K297" i="18"/>
  <c r="G297" i="18"/>
  <c r="B297" i="18"/>
  <c r="O294" i="18"/>
  <c r="K294" i="18"/>
  <c r="G294" i="18"/>
  <c r="O293" i="18"/>
  <c r="K293" i="18"/>
  <c r="G293" i="18"/>
  <c r="O292" i="18"/>
  <c r="K292" i="18"/>
  <c r="G292" i="18"/>
  <c r="O291" i="18"/>
  <c r="K291" i="18"/>
  <c r="G291" i="18"/>
  <c r="O290" i="18"/>
  <c r="K290" i="18"/>
  <c r="G290" i="18"/>
  <c r="O289" i="18"/>
  <c r="K289" i="18"/>
  <c r="G289" i="18"/>
  <c r="O288" i="18"/>
  <c r="K288" i="18"/>
  <c r="G288" i="18"/>
  <c r="O287" i="18"/>
  <c r="K287" i="18"/>
  <c r="G287" i="18"/>
  <c r="O286" i="18"/>
  <c r="K286" i="18"/>
  <c r="G286" i="18"/>
  <c r="O285" i="18"/>
  <c r="K285" i="18"/>
  <c r="G285" i="18"/>
  <c r="B285" i="18"/>
  <c r="O282" i="18"/>
  <c r="K282" i="18"/>
  <c r="G282" i="18"/>
  <c r="O281" i="18"/>
  <c r="K281" i="18"/>
  <c r="G281" i="18"/>
  <c r="O280" i="18"/>
  <c r="K280" i="18"/>
  <c r="G280" i="18"/>
  <c r="O279" i="18"/>
  <c r="K279" i="18"/>
  <c r="G279" i="18"/>
  <c r="O278" i="18"/>
  <c r="K278" i="18"/>
  <c r="G278" i="18"/>
  <c r="O277" i="18"/>
  <c r="K277" i="18"/>
  <c r="G277" i="18"/>
  <c r="O276" i="18"/>
  <c r="K276" i="18"/>
  <c r="G276" i="18"/>
  <c r="O275" i="18"/>
  <c r="K275" i="18"/>
  <c r="G275" i="18"/>
  <c r="O274" i="18"/>
  <c r="K274" i="18"/>
  <c r="G274" i="18"/>
  <c r="O273" i="18"/>
  <c r="K273" i="18"/>
  <c r="G273" i="18"/>
  <c r="B273" i="18"/>
  <c r="O270" i="18"/>
  <c r="K270" i="18"/>
  <c r="G270" i="18"/>
  <c r="O269" i="18"/>
  <c r="K269" i="18"/>
  <c r="G269" i="18"/>
  <c r="O268" i="18"/>
  <c r="K268" i="18"/>
  <c r="G268" i="18"/>
  <c r="O267" i="18"/>
  <c r="K267" i="18"/>
  <c r="G267" i="18"/>
  <c r="O266" i="18"/>
  <c r="K266" i="18"/>
  <c r="G266" i="18"/>
  <c r="O265" i="18"/>
  <c r="K265" i="18"/>
  <c r="G265" i="18"/>
  <c r="O264" i="18"/>
  <c r="K264" i="18"/>
  <c r="G264" i="18"/>
  <c r="O263" i="18"/>
  <c r="K263" i="18"/>
  <c r="G263" i="18"/>
  <c r="O262" i="18"/>
  <c r="K262" i="18"/>
  <c r="G262" i="18"/>
  <c r="O261" i="18"/>
  <c r="K261" i="18"/>
  <c r="G261" i="18"/>
  <c r="B261" i="18"/>
  <c r="O258" i="18"/>
  <c r="K258" i="18"/>
  <c r="G258" i="18"/>
  <c r="O257" i="18"/>
  <c r="K257" i="18"/>
  <c r="G257" i="18"/>
  <c r="O256" i="18"/>
  <c r="K256" i="18"/>
  <c r="G256" i="18"/>
  <c r="O255" i="18"/>
  <c r="K255" i="18"/>
  <c r="G255" i="18"/>
  <c r="O254" i="18"/>
  <c r="K254" i="18"/>
  <c r="G254" i="18"/>
  <c r="O253" i="18"/>
  <c r="K253" i="18"/>
  <c r="G253" i="18"/>
  <c r="O252" i="18"/>
  <c r="K252" i="18"/>
  <c r="G252" i="18"/>
  <c r="O251" i="18"/>
  <c r="K251" i="18"/>
  <c r="G251" i="18"/>
  <c r="O250" i="18"/>
  <c r="K250" i="18"/>
  <c r="G250" i="18"/>
  <c r="O249" i="18"/>
  <c r="K249" i="18"/>
  <c r="G249" i="18"/>
  <c r="B249" i="18"/>
  <c r="O246" i="18"/>
  <c r="K246" i="18"/>
  <c r="G246" i="18"/>
  <c r="O245" i="18"/>
  <c r="K245" i="18"/>
  <c r="G245" i="18"/>
  <c r="O244" i="18"/>
  <c r="K244" i="18"/>
  <c r="G244" i="18"/>
  <c r="O243" i="18"/>
  <c r="K243" i="18"/>
  <c r="G243" i="18"/>
  <c r="O242" i="18"/>
  <c r="K242" i="18"/>
  <c r="G242" i="18"/>
  <c r="O241" i="18"/>
  <c r="K241" i="18"/>
  <c r="G241" i="18"/>
  <c r="O240" i="18"/>
  <c r="K240" i="18"/>
  <c r="G240" i="18"/>
  <c r="O239" i="18"/>
  <c r="K239" i="18"/>
  <c r="G239" i="18"/>
  <c r="O238" i="18"/>
  <c r="K238" i="18"/>
  <c r="G238" i="18"/>
  <c r="O237" i="18"/>
  <c r="K237" i="18"/>
  <c r="G237" i="18"/>
  <c r="B237" i="18"/>
  <c r="O234" i="18"/>
  <c r="K234" i="18"/>
  <c r="G234" i="18"/>
  <c r="O233" i="18"/>
  <c r="K233" i="18"/>
  <c r="G233" i="18"/>
  <c r="O232" i="18"/>
  <c r="K232" i="18"/>
  <c r="G232" i="18"/>
  <c r="O231" i="18"/>
  <c r="K231" i="18"/>
  <c r="G231" i="18"/>
  <c r="O230" i="18"/>
  <c r="K230" i="18"/>
  <c r="G230" i="18"/>
  <c r="O229" i="18"/>
  <c r="K229" i="18"/>
  <c r="G229" i="18"/>
  <c r="O228" i="18"/>
  <c r="K228" i="18"/>
  <c r="G228" i="18"/>
  <c r="O227" i="18"/>
  <c r="K227" i="18"/>
  <c r="G227" i="18"/>
  <c r="O226" i="18"/>
  <c r="K226" i="18"/>
  <c r="G226" i="18"/>
  <c r="O225" i="18"/>
  <c r="K225" i="18"/>
  <c r="G225" i="18"/>
  <c r="B225" i="18"/>
  <c r="O222" i="18"/>
  <c r="K222" i="18"/>
  <c r="G222" i="18"/>
  <c r="O221" i="18"/>
  <c r="K221" i="18"/>
  <c r="G221" i="18"/>
  <c r="O220" i="18"/>
  <c r="K220" i="18"/>
  <c r="G220" i="18"/>
  <c r="O219" i="18"/>
  <c r="K219" i="18"/>
  <c r="G219" i="18"/>
  <c r="O218" i="18"/>
  <c r="K218" i="18"/>
  <c r="G218" i="18"/>
  <c r="O217" i="18"/>
  <c r="K217" i="18"/>
  <c r="G217" i="18"/>
  <c r="O216" i="18"/>
  <c r="K216" i="18"/>
  <c r="G216" i="18"/>
  <c r="O215" i="18"/>
  <c r="K215" i="18"/>
  <c r="G215" i="18"/>
  <c r="O214" i="18"/>
  <c r="K214" i="18"/>
  <c r="G214" i="18"/>
  <c r="O213" i="18"/>
  <c r="K213" i="18"/>
  <c r="G213" i="18"/>
  <c r="B213" i="18"/>
  <c r="O210" i="18"/>
  <c r="K210" i="18"/>
  <c r="G210" i="18"/>
  <c r="O209" i="18"/>
  <c r="K209" i="18"/>
  <c r="G209" i="18"/>
  <c r="O208" i="18"/>
  <c r="K208" i="18"/>
  <c r="G208" i="18"/>
  <c r="O207" i="18"/>
  <c r="K207" i="18"/>
  <c r="G207" i="18"/>
  <c r="O206" i="18"/>
  <c r="K206" i="18"/>
  <c r="G206" i="18"/>
  <c r="O205" i="18"/>
  <c r="K205" i="18"/>
  <c r="G205" i="18"/>
  <c r="O204" i="18"/>
  <c r="K204" i="18"/>
  <c r="G204" i="18"/>
  <c r="O203" i="18"/>
  <c r="K203" i="18"/>
  <c r="G203" i="18"/>
  <c r="O202" i="18"/>
  <c r="K202" i="18"/>
  <c r="G202" i="18"/>
  <c r="O201" i="18"/>
  <c r="K201" i="18"/>
  <c r="G201" i="18"/>
  <c r="B201" i="18"/>
  <c r="O198" i="18"/>
  <c r="K198" i="18"/>
  <c r="G198" i="18"/>
  <c r="O197" i="18"/>
  <c r="K197" i="18"/>
  <c r="G197" i="18"/>
  <c r="O196" i="18"/>
  <c r="K196" i="18"/>
  <c r="G196" i="18"/>
  <c r="O195" i="18"/>
  <c r="K195" i="18"/>
  <c r="G195" i="18"/>
  <c r="O194" i="18"/>
  <c r="K194" i="18"/>
  <c r="G194" i="18"/>
  <c r="O193" i="18"/>
  <c r="K193" i="18"/>
  <c r="G193" i="18"/>
  <c r="O192" i="18"/>
  <c r="K192" i="18"/>
  <c r="G192" i="18"/>
  <c r="O191" i="18"/>
  <c r="K191" i="18"/>
  <c r="G191" i="18"/>
  <c r="O190" i="18"/>
  <c r="K190" i="18"/>
  <c r="G190" i="18"/>
  <c r="O189" i="18"/>
  <c r="K189" i="18"/>
  <c r="G189" i="18"/>
  <c r="B189" i="18"/>
  <c r="O186" i="18"/>
  <c r="K186" i="18"/>
  <c r="G186" i="18"/>
  <c r="O185" i="18"/>
  <c r="K185" i="18"/>
  <c r="G185" i="18"/>
  <c r="O184" i="18"/>
  <c r="K184" i="18"/>
  <c r="G184" i="18"/>
  <c r="O183" i="18"/>
  <c r="K183" i="18"/>
  <c r="G183" i="18"/>
  <c r="O182" i="18"/>
  <c r="K182" i="18"/>
  <c r="G182" i="18"/>
  <c r="O181" i="18"/>
  <c r="K181" i="18"/>
  <c r="G181" i="18"/>
  <c r="O180" i="18"/>
  <c r="K180" i="18"/>
  <c r="G180" i="18"/>
  <c r="O179" i="18"/>
  <c r="K179" i="18"/>
  <c r="G179" i="18"/>
  <c r="O178" i="18"/>
  <c r="K178" i="18"/>
  <c r="G178" i="18"/>
  <c r="O177" i="18"/>
  <c r="K177" i="18"/>
  <c r="G177" i="18"/>
  <c r="B177" i="18"/>
  <c r="O174" i="18"/>
  <c r="K174" i="18"/>
  <c r="G174" i="18"/>
  <c r="O173" i="18"/>
  <c r="K173" i="18"/>
  <c r="G173" i="18"/>
  <c r="O172" i="18"/>
  <c r="K172" i="18"/>
  <c r="G172" i="18"/>
  <c r="O171" i="18"/>
  <c r="K171" i="18"/>
  <c r="G171" i="18"/>
  <c r="O170" i="18"/>
  <c r="K170" i="18"/>
  <c r="G170" i="18"/>
  <c r="O169" i="18"/>
  <c r="K169" i="18"/>
  <c r="G169" i="18"/>
  <c r="O168" i="18"/>
  <c r="K168" i="18"/>
  <c r="G168" i="18"/>
  <c r="O167" i="18"/>
  <c r="K167" i="18"/>
  <c r="G167" i="18"/>
  <c r="O166" i="18"/>
  <c r="K166" i="18"/>
  <c r="G166" i="18"/>
  <c r="O165" i="18"/>
  <c r="K165" i="18"/>
  <c r="G165" i="18"/>
  <c r="B165" i="18"/>
  <c r="O162" i="18"/>
  <c r="K162" i="18"/>
  <c r="G162" i="18"/>
  <c r="O161" i="18"/>
  <c r="K161" i="18"/>
  <c r="G161" i="18"/>
  <c r="O160" i="18"/>
  <c r="K160" i="18"/>
  <c r="G160" i="18"/>
  <c r="O159" i="18"/>
  <c r="K159" i="18"/>
  <c r="G159" i="18"/>
  <c r="O158" i="18"/>
  <c r="K158" i="18"/>
  <c r="G158" i="18"/>
  <c r="O157" i="18"/>
  <c r="K157" i="18"/>
  <c r="G157" i="18"/>
  <c r="O156" i="18"/>
  <c r="K156" i="18"/>
  <c r="G156" i="18"/>
  <c r="O155" i="18"/>
  <c r="K155" i="18"/>
  <c r="G155" i="18"/>
  <c r="O154" i="18"/>
  <c r="K154" i="18"/>
  <c r="G154" i="18"/>
  <c r="O153" i="18"/>
  <c r="K153" i="18"/>
  <c r="G153" i="18"/>
  <c r="B153" i="18"/>
  <c r="O150" i="18"/>
  <c r="K150" i="18"/>
  <c r="G150" i="18"/>
  <c r="O149" i="18"/>
  <c r="K149" i="18"/>
  <c r="G149" i="18"/>
  <c r="O148" i="18"/>
  <c r="K148" i="18"/>
  <c r="G148" i="18"/>
  <c r="O147" i="18"/>
  <c r="K147" i="18"/>
  <c r="G147" i="18"/>
  <c r="O146" i="18"/>
  <c r="K146" i="18"/>
  <c r="G146" i="18"/>
  <c r="O145" i="18"/>
  <c r="K145" i="18"/>
  <c r="G145" i="18"/>
  <c r="O144" i="18"/>
  <c r="K144" i="18"/>
  <c r="G144" i="18"/>
  <c r="O143" i="18"/>
  <c r="K143" i="18"/>
  <c r="G143" i="18"/>
  <c r="O142" i="18"/>
  <c r="K142" i="18"/>
  <c r="G142" i="18"/>
  <c r="O141" i="18"/>
  <c r="K141" i="18"/>
  <c r="G141" i="18"/>
  <c r="B141" i="18"/>
  <c r="O138" i="18"/>
  <c r="K138" i="18"/>
  <c r="G138" i="18"/>
  <c r="O137" i="18"/>
  <c r="K137" i="18"/>
  <c r="G137" i="18"/>
  <c r="O136" i="18"/>
  <c r="K136" i="18"/>
  <c r="G136" i="18"/>
  <c r="O135" i="18"/>
  <c r="K135" i="18"/>
  <c r="G135" i="18"/>
  <c r="O134" i="18"/>
  <c r="K134" i="18"/>
  <c r="G134" i="18"/>
  <c r="O133" i="18"/>
  <c r="K133" i="18"/>
  <c r="G133" i="18"/>
  <c r="O132" i="18"/>
  <c r="K132" i="18"/>
  <c r="G132" i="18"/>
  <c r="O131" i="18"/>
  <c r="K131" i="18"/>
  <c r="G131" i="18"/>
  <c r="O130" i="18"/>
  <c r="K130" i="18"/>
  <c r="G130" i="18"/>
  <c r="O129" i="18"/>
  <c r="K129" i="18"/>
  <c r="G129" i="18"/>
  <c r="B129" i="18"/>
  <c r="O126" i="18"/>
  <c r="K126" i="18"/>
  <c r="G126" i="18"/>
  <c r="O125" i="18"/>
  <c r="K125" i="18"/>
  <c r="G125" i="18"/>
  <c r="O124" i="18"/>
  <c r="K124" i="18"/>
  <c r="G124" i="18"/>
  <c r="O123" i="18"/>
  <c r="K123" i="18"/>
  <c r="G123" i="18"/>
  <c r="O122" i="18"/>
  <c r="K122" i="18"/>
  <c r="G122" i="18"/>
  <c r="O121" i="18"/>
  <c r="K121" i="18"/>
  <c r="G121" i="18"/>
  <c r="O120" i="18"/>
  <c r="K120" i="18"/>
  <c r="G120" i="18"/>
  <c r="O119" i="18"/>
  <c r="K119" i="18"/>
  <c r="G119" i="18"/>
  <c r="O118" i="18"/>
  <c r="K118" i="18"/>
  <c r="G118" i="18"/>
  <c r="O117" i="18"/>
  <c r="K117" i="18"/>
  <c r="G117" i="18"/>
  <c r="B117" i="18"/>
  <c r="O114" i="18"/>
  <c r="K114" i="18"/>
  <c r="G114" i="18"/>
  <c r="O113" i="18"/>
  <c r="K113" i="18"/>
  <c r="G113" i="18"/>
  <c r="O112" i="18"/>
  <c r="K112" i="18"/>
  <c r="G112" i="18"/>
  <c r="O111" i="18"/>
  <c r="K111" i="18"/>
  <c r="G111" i="18"/>
  <c r="O110" i="18"/>
  <c r="K110" i="18"/>
  <c r="G110" i="18"/>
  <c r="O109" i="18"/>
  <c r="K109" i="18"/>
  <c r="G109" i="18"/>
  <c r="O108" i="18"/>
  <c r="K108" i="18"/>
  <c r="G108" i="18"/>
  <c r="O107" i="18"/>
  <c r="K107" i="18"/>
  <c r="G107" i="18"/>
  <c r="O106" i="18"/>
  <c r="K106" i="18"/>
  <c r="G106" i="18"/>
  <c r="O105" i="18"/>
  <c r="K105" i="18"/>
  <c r="G105" i="18"/>
  <c r="B105" i="18"/>
  <c r="O102" i="18"/>
  <c r="K102" i="18"/>
  <c r="G102" i="18"/>
  <c r="O101" i="18"/>
  <c r="K101" i="18"/>
  <c r="G101" i="18"/>
  <c r="O100" i="18"/>
  <c r="K100" i="18"/>
  <c r="G100" i="18"/>
  <c r="O99" i="18"/>
  <c r="K99" i="18"/>
  <c r="G99" i="18"/>
  <c r="O98" i="18"/>
  <c r="K98" i="18"/>
  <c r="G98" i="18"/>
  <c r="O97" i="18"/>
  <c r="K97" i="18"/>
  <c r="G97" i="18"/>
  <c r="O96" i="18"/>
  <c r="K96" i="18"/>
  <c r="G96" i="18"/>
  <c r="O95" i="18"/>
  <c r="K95" i="18"/>
  <c r="G95" i="18"/>
  <c r="O94" i="18"/>
  <c r="K94" i="18"/>
  <c r="G94" i="18"/>
  <c r="O93" i="18"/>
  <c r="K93" i="18"/>
  <c r="G93" i="18"/>
  <c r="B93" i="18"/>
  <c r="O90" i="18"/>
  <c r="K90" i="18"/>
  <c r="G90" i="18"/>
  <c r="O89" i="18"/>
  <c r="K89" i="18"/>
  <c r="G89" i="18"/>
  <c r="O88" i="18"/>
  <c r="K88" i="18"/>
  <c r="G88" i="18"/>
  <c r="O87" i="18"/>
  <c r="K87" i="18"/>
  <c r="G87" i="18"/>
  <c r="O86" i="18"/>
  <c r="K86" i="18"/>
  <c r="G86" i="18"/>
  <c r="O85" i="18"/>
  <c r="K85" i="18"/>
  <c r="G85" i="18"/>
  <c r="O84" i="18"/>
  <c r="K84" i="18"/>
  <c r="G84" i="18"/>
  <c r="O83" i="18"/>
  <c r="K83" i="18"/>
  <c r="G83" i="18"/>
  <c r="O82" i="18"/>
  <c r="K82" i="18"/>
  <c r="G82" i="18"/>
  <c r="O81" i="18"/>
  <c r="K81" i="18"/>
  <c r="G81" i="18"/>
  <c r="B81" i="18"/>
  <c r="O78" i="18"/>
  <c r="K78" i="18"/>
  <c r="G78" i="18"/>
  <c r="O77" i="18"/>
  <c r="K77" i="18"/>
  <c r="G77" i="18"/>
  <c r="O76" i="18"/>
  <c r="K76" i="18"/>
  <c r="G76" i="18"/>
  <c r="O75" i="18"/>
  <c r="K75" i="18"/>
  <c r="G75" i="18"/>
  <c r="O74" i="18"/>
  <c r="K74" i="18"/>
  <c r="G74" i="18"/>
  <c r="O73" i="18"/>
  <c r="K73" i="18"/>
  <c r="G73" i="18"/>
  <c r="O72" i="18"/>
  <c r="K72" i="18"/>
  <c r="G72" i="18"/>
  <c r="O71" i="18"/>
  <c r="K71" i="18"/>
  <c r="G71" i="18"/>
  <c r="O70" i="18"/>
  <c r="K70" i="18"/>
  <c r="G70" i="18"/>
  <c r="O69" i="18"/>
  <c r="K69" i="18"/>
  <c r="G69" i="18"/>
  <c r="B69" i="18"/>
  <c r="O66" i="18"/>
  <c r="K66" i="18"/>
  <c r="G66" i="18"/>
  <c r="O65" i="18"/>
  <c r="K65" i="18"/>
  <c r="G65" i="18"/>
  <c r="O64" i="18"/>
  <c r="K64" i="18"/>
  <c r="G64" i="18"/>
  <c r="O63" i="18"/>
  <c r="K63" i="18"/>
  <c r="G63" i="18"/>
  <c r="O62" i="18"/>
  <c r="K62" i="18"/>
  <c r="G62" i="18"/>
  <c r="O61" i="18"/>
  <c r="K61" i="18"/>
  <c r="G61" i="18"/>
  <c r="O60" i="18"/>
  <c r="K60" i="18"/>
  <c r="G60" i="18"/>
  <c r="O59" i="18"/>
  <c r="K59" i="18"/>
  <c r="G59" i="18"/>
  <c r="O58" i="18"/>
  <c r="K58" i="18"/>
  <c r="G58" i="18"/>
  <c r="O57" i="18"/>
  <c r="K57" i="18"/>
  <c r="G57" i="18"/>
  <c r="B57" i="18"/>
  <c r="O54" i="18"/>
  <c r="K54" i="18"/>
  <c r="G54" i="18"/>
  <c r="O53" i="18"/>
  <c r="K53" i="18"/>
  <c r="G53" i="18"/>
  <c r="O52" i="18"/>
  <c r="K52" i="18"/>
  <c r="G52" i="18"/>
  <c r="O51" i="18"/>
  <c r="K51" i="18"/>
  <c r="G51" i="18"/>
  <c r="O50" i="18"/>
  <c r="K50" i="18"/>
  <c r="G50" i="18"/>
  <c r="O49" i="18"/>
  <c r="K49" i="18"/>
  <c r="G49" i="18"/>
  <c r="O48" i="18"/>
  <c r="K48" i="18"/>
  <c r="G48" i="18"/>
  <c r="O47" i="18"/>
  <c r="K47" i="18"/>
  <c r="G47" i="18"/>
  <c r="O46" i="18"/>
  <c r="K46" i="18"/>
  <c r="G46" i="18"/>
  <c r="O45" i="18"/>
  <c r="K45" i="18"/>
  <c r="G45" i="18"/>
  <c r="B45" i="18"/>
  <c r="O42" i="18"/>
  <c r="K42" i="18"/>
  <c r="G42" i="18"/>
  <c r="O41" i="18"/>
  <c r="K41" i="18"/>
  <c r="G41" i="18"/>
  <c r="O40" i="18"/>
  <c r="K40" i="18"/>
  <c r="G40" i="18"/>
  <c r="O39" i="18"/>
  <c r="K39" i="18"/>
  <c r="G39" i="18"/>
  <c r="O38" i="18"/>
  <c r="K38" i="18"/>
  <c r="G38" i="18"/>
  <c r="O37" i="18"/>
  <c r="K37" i="18"/>
  <c r="G37" i="18"/>
  <c r="O36" i="18"/>
  <c r="K36" i="18"/>
  <c r="G36" i="18"/>
  <c r="O35" i="18"/>
  <c r="K35" i="18"/>
  <c r="G35" i="18"/>
  <c r="O34" i="18"/>
  <c r="K34" i="18"/>
  <c r="G34" i="18"/>
  <c r="O33" i="18"/>
  <c r="K33" i="18"/>
  <c r="G33" i="18"/>
  <c r="B33" i="18"/>
  <c r="O30" i="18"/>
  <c r="K30" i="18"/>
  <c r="G30" i="18"/>
  <c r="O29" i="18"/>
  <c r="K29" i="18"/>
  <c r="G29" i="18"/>
  <c r="O28" i="18"/>
  <c r="K28" i="18"/>
  <c r="G28" i="18"/>
  <c r="O27" i="18"/>
  <c r="K27" i="18"/>
  <c r="G27" i="18"/>
  <c r="O26" i="18"/>
  <c r="K26" i="18"/>
  <c r="G26" i="18"/>
  <c r="O25" i="18"/>
  <c r="K25" i="18"/>
  <c r="G25" i="18"/>
  <c r="O24" i="18"/>
  <c r="K24" i="18"/>
  <c r="G24" i="18"/>
  <c r="O23" i="18"/>
  <c r="K23" i="18"/>
  <c r="G23" i="18"/>
  <c r="O22" i="18"/>
  <c r="K22" i="18"/>
  <c r="G22" i="18"/>
  <c r="O21" i="18"/>
  <c r="K21" i="18"/>
  <c r="G21" i="18"/>
  <c r="B21" i="18"/>
  <c r="O18" i="18"/>
  <c r="K18" i="18"/>
  <c r="G18" i="18"/>
  <c r="O17" i="18"/>
  <c r="K17" i="18"/>
  <c r="G17" i="18"/>
  <c r="O16" i="18"/>
  <c r="K16" i="18"/>
  <c r="G16" i="18"/>
  <c r="O15" i="18"/>
  <c r="K15" i="18"/>
  <c r="G15" i="18"/>
  <c r="O14" i="18"/>
  <c r="K14" i="18"/>
  <c r="G14" i="18"/>
  <c r="O13" i="18"/>
  <c r="K13" i="18"/>
  <c r="G13" i="18"/>
  <c r="O12" i="18"/>
  <c r="K12" i="18"/>
  <c r="G12" i="18"/>
  <c r="O11" i="18"/>
  <c r="K11" i="18"/>
  <c r="G11" i="18"/>
  <c r="O10" i="18"/>
  <c r="K10" i="18"/>
  <c r="G10" i="18"/>
  <c r="O9" i="18"/>
  <c r="K9" i="18"/>
  <c r="G9" i="18"/>
  <c r="B9" i="18"/>
  <c r="O378" i="17"/>
  <c r="K378" i="17"/>
  <c r="G378" i="17"/>
  <c r="O377" i="17"/>
  <c r="K377" i="17"/>
  <c r="G377" i="17"/>
  <c r="O376" i="17"/>
  <c r="K376" i="17"/>
  <c r="G376" i="17"/>
  <c r="O375" i="17"/>
  <c r="K375" i="17"/>
  <c r="G375" i="17"/>
  <c r="O374" i="17"/>
  <c r="K374" i="17"/>
  <c r="G374" i="17"/>
  <c r="O373" i="17"/>
  <c r="K373" i="17"/>
  <c r="G373" i="17"/>
  <c r="O372" i="17"/>
  <c r="K372" i="17"/>
  <c r="G372" i="17"/>
  <c r="O371" i="17"/>
  <c r="K371" i="17"/>
  <c r="G371" i="17"/>
  <c r="O370" i="17"/>
  <c r="K370" i="17"/>
  <c r="G370" i="17"/>
  <c r="O369" i="17"/>
  <c r="K369" i="17"/>
  <c r="G369" i="17"/>
  <c r="B369" i="17"/>
  <c r="O366" i="17"/>
  <c r="K366" i="17"/>
  <c r="G366" i="17"/>
  <c r="O365" i="17"/>
  <c r="K365" i="17"/>
  <c r="G365" i="17"/>
  <c r="O364" i="17"/>
  <c r="K364" i="17"/>
  <c r="G364" i="17"/>
  <c r="O363" i="17"/>
  <c r="K363" i="17"/>
  <c r="G363" i="17"/>
  <c r="O362" i="17"/>
  <c r="K362" i="17"/>
  <c r="G362" i="17"/>
  <c r="O361" i="17"/>
  <c r="K361" i="17"/>
  <c r="G361" i="17"/>
  <c r="O360" i="17"/>
  <c r="K360" i="17"/>
  <c r="G360" i="17"/>
  <c r="O359" i="17"/>
  <c r="K359" i="17"/>
  <c r="G359" i="17"/>
  <c r="O358" i="17"/>
  <c r="K358" i="17"/>
  <c r="G358" i="17"/>
  <c r="O357" i="17"/>
  <c r="K357" i="17"/>
  <c r="G357" i="17"/>
  <c r="B357" i="17"/>
  <c r="O354" i="17"/>
  <c r="K354" i="17"/>
  <c r="G354" i="17"/>
  <c r="O353" i="17"/>
  <c r="K353" i="17"/>
  <c r="G353" i="17"/>
  <c r="O352" i="17"/>
  <c r="K352" i="17"/>
  <c r="G352" i="17"/>
  <c r="O351" i="17"/>
  <c r="K351" i="17"/>
  <c r="G351" i="17"/>
  <c r="O350" i="17"/>
  <c r="K350" i="17"/>
  <c r="G350" i="17"/>
  <c r="O349" i="17"/>
  <c r="K349" i="17"/>
  <c r="G349" i="17"/>
  <c r="O348" i="17"/>
  <c r="K348" i="17"/>
  <c r="G348" i="17"/>
  <c r="O347" i="17"/>
  <c r="K347" i="17"/>
  <c r="G347" i="17"/>
  <c r="O346" i="17"/>
  <c r="K346" i="17"/>
  <c r="G346" i="17"/>
  <c r="O345" i="17"/>
  <c r="K345" i="17"/>
  <c r="G345" i="17"/>
  <c r="B345" i="17"/>
  <c r="O342" i="17"/>
  <c r="K342" i="17"/>
  <c r="G342" i="17"/>
  <c r="O341" i="17"/>
  <c r="K341" i="17"/>
  <c r="G341" i="17"/>
  <c r="O340" i="17"/>
  <c r="K340" i="17"/>
  <c r="G340" i="17"/>
  <c r="O339" i="17"/>
  <c r="K339" i="17"/>
  <c r="G339" i="17"/>
  <c r="O338" i="17"/>
  <c r="K338" i="17"/>
  <c r="G338" i="17"/>
  <c r="O337" i="17"/>
  <c r="K337" i="17"/>
  <c r="G337" i="17"/>
  <c r="O336" i="17"/>
  <c r="K336" i="17"/>
  <c r="G336" i="17"/>
  <c r="O335" i="17"/>
  <c r="K335" i="17"/>
  <c r="G335" i="17"/>
  <c r="O334" i="17"/>
  <c r="K334" i="17"/>
  <c r="G334" i="17"/>
  <c r="O333" i="17"/>
  <c r="K333" i="17"/>
  <c r="G333" i="17"/>
  <c r="B333" i="17"/>
  <c r="O330" i="17"/>
  <c r="K330" i="17"/>
  <c r="G330" i="17"/>
  <c r="O329" i="17"/>
  <c r="K329" i="17"/>
  <c r="G329" i="17"/>
  <c r="O328" i="17"/>
  <c r="K328" i="17"/>
  <c r="G328" i="17"/>
  <c r="O327" i="17"/>
  <c r="K327" i="17"/>
  <c r="G327" i="17"/>
  <c r="O326" i="17"/>
  <c r="K326" i="17"/>
  <c r="G326" i="17"/>
  <c r="O325" i="17"/>
  <c r="K325" i="17"/>
  <c r="G325" i="17"/>
  <c r="O324" i="17"/>
  <c r="K324" i="17"/>
  <c r="G324" i="17"/>
  <c r="O323" i="17"/>
  <c r="K323" i="17"/>
  <c r="G323" i="17"/>
  <c r="O322" i="17"/>
  <c r="K322" i="17"/>
  <c r="G322" i="17"/>
  <c r="O321" i="17"/>
  <c r="K321" i="17"/>
  <c r="G321" i="17"/>
  <c r="B321" i="17"/>
  <c r="O318" i="17"/>
  <c r="K318" i="17"/>
  <c r="G318" i="17"/>
  <c r="O317" i="17"/>
  <c r="K317" i="17"/>
  <c r="G317" i="17"/>
  <c r="O316" i="17"/>
  <c r="K316" i="17"/>
  <c r="G316" i="17"/>
  <c r="O315" i="17"/>
  <c r="K315" i="17"/>
  <c r="G315" i="17"/>
  <c r="O314" i="17"/>
  <c r="K314" i="17"/>
  <c r="G314" i="17"/>
  <c r="O313" i="17"/>
  <c r="K313" i="17"/>
  <c r="G313" i="17"/>
  <c r="O312" i="17"/>
  <c r="K312" i="17"/>
  <c r="G312" i="17"/>
  <c r="O311" i="17"/>
  <c r="K311" i="17"/>
  <c r="G311" i="17"/>
  <c r="O310" i="17"/>
  <c r="K310" i="17"/>
  <c r="G310" i="17"/>
  <c r="O309" i="17"/>
  <c r="K309" i="17"/>
  <c r="G309" i="17"/>
  <c r="B309" i="17"/>
  <c r="O306" i="17"/>
  <c r="K306" i="17"/>
  <c r="G306" i="17"/>
  <c r="O305" i="17"/>
  <c r="K305" i="17"/>
  <c r="G305" i="17"/>
  <c r="O304" i="17"/>
  <c r="K304" i="17"/>
  <c r="G304" i="17"/>
  <c r="O303" i="17"/>
  <c r="K303" i="17"/>
  <c r="G303" i="17"/>
  <c r="O302" i="17"/>
  <c r="K302" i="17"/>
  <c r="G302" i="17"/>
  <c r="O301" i="17"/>
  <c r="K301" i="17"/>
  <c r="G301" i="17"/>
  <c r="O300" i="17"/>
  <c r="K300" i="17"/>
  <c r="G300" i="17"/>
  <c r="O299" i="17"/>
  <c r="K299" i="17"/>
  <c r="G299" i="17"/>
  <c r="O298" i="17"/>
  <c r="K298" i="17"/>
  <c r="G298" i="17"/>
  <c r="O297" i="17"/>
  <c r="K297" i="17"/>
  <c r="G297" i="17"/>
  <c r="B297" i="17"/>
  <c r="O294" i="17"/>
  <c r="K294" i="17"/>
  <c r="G294" i="17"/>
  <c r="O293" i="17"/>
  <c r="K293" i="17"/>
  <c r="G293" i="17"/>
  <c r="O292" i="17"/>
  <c r="K292" i="17"/>
  <c r="G292" i="17"/>
  <c r="O291" i="17"/>
  <c r="K291" i="17"/>
  <c r="G291" i="17"/>
  <c r="O290" i="17"/>
  <c r="K290" i="17"/>
  <c r="G290" i="17"/>
  <c r="O289" i="17"/>
  <c r="K289" i="17"/>
  <c r="G289" i="17"/>
  <c r="O288" i="17"/>
  <c r="K288" i="17"/>
  <c r="G288" i="17"/>
  <c r="O287" i="17"/>
  <c r="K287" i="17"/>
  <c r="G287" i="17"/>
  <c r="O286" i="17"/>
  <c r="K286" i="17"/>
  <c r="G286" i="17"/>
  <c r="O285" i="17"/>
  <c r="K285" i="17"/>
  <c r="G285" i="17"/>
  <c r="B285" i="17"/>
  <c r="O282" i="17"/>
  <c r="K282" i="17"/>
  <c r="G282" i="17"/>
  <c r="O281" i="17"/>
  <c r="K281" i="17"/>
  <c r="G281" i="17"/>
  <c r="O280" i="17"/>
  <c r="K280" i="17"/>
  <c r="G280" i="17"/>
  <c r="O279" i="17"/>
  <c r="K279" i="17"/>
  <c r="G279" i="17"/>
  <c r="O278" i="17"/>
  <c r="K278" i="17"/>
  <c r="G278" i="17"/>
  <c r="O277" i="17"/>
  <c r="K277" i="17"/>
  <c r="G277" i="17"/>
  <c r="O276" i="17"/>
  <c r="K276" i="17"/>
  <c r="G276" i="17"/>
  <c r="O275" i="17"/>
  <c r="K275" i="17"/>
  <c r="G275" i="17"/>
  <c r="O274" i="17"/>
  <c r="K274" i="17"/>
  <c r="G274" i="17"/>
  <c r="O273" i="17"/>
  <c r="K273" i="17"/>
  <c r="G273" i="17"/>
  <c r="B273" i="17"/>
  <c r="O270" i="17"/>
  <c r="K270" i="17"/>
  <c r="G270" i="17"/>
  <c r="O269" i="17"/>
  <c r="K269" i="17"/>
  <c r="G269" i="17"/>
  <c r="O268" i="17"/>
  <c r="K268" i="17"/>
  <c r="G268" i="17"/>
  <c r="O267" i="17"/>
  <c r="K267" i="17"/>
  <c r="G267" i="17"/>
  <c r="O266" i="17"/>
  <c r="K266" i="17"/>
  <c r="G266" i="17"/>
  <c r="O265" i="17"/>
  <c r="K265" i="17"/>
  <c r="G265" i="17"/>
  <c r="O264" i="17"/>
  <c r="K264" i="17"/>
  <c r="G264" i="17"/>
  <c r="O263" i="17"/>
  <c r="K263" i="17"/>
  <c r="G263" i="17"/>
  <c r="O262" i="17"/>
  <c r="K262" i="17"/>
  <c r="G262" i="17"/>
  <c r="O261" i="17"/>
  <c r="K261" i="17"/>
  <c r="G261" i="17"/>
  <c r="B261" i="17"/>
  <c r="O258" i="17"/>
  <c r="K258" i="17"/>
  <c r="G258" i="17"/>
  <c r="O257" i="17"/>
  <c r="K257" i="17"/>
  <c r="G257" i="17"/>
  <c r="O256" i="17"/>
  <c r="K256" i="17"/>
  <c r="G256" i="17"/>
  <c r="O255" i="17"/>
  <c r="K255" i="17"/>
  <c r="G255" i="17"/>
  <c r="O254" i="17"/>
  <c r="K254" i="17"/>
  <c r="G254" i="17"/>
  <c r="O253" i="17"/>
  <c r="K253" i="17"/>
  <c r="G253" i="17"/>
  <c r="O252" i="17"/>
  <c r="K252" i="17"/>
  <c r="G252" i="17"/>
  <c r="O251" i="17"/>
  <c r="K251" i="17"/>
  <c r="G251" i="17"/>
  <c r="O250" i="17"/>
  <c r="K250" i="17"/>
  <c r="G250" i="17"/>
  <c r="O249" i="17"/>
  <c r="K249" i="17"/>
  <c r="G249" i="17"/>
  <c r="B249" i="17"/>
  <c r="O246" i="17"/>
  <c r="K246" i="17"/>
  <c r="G246" i="17"/>
  <c r="O245" i="17"/>
  <c r="K245" i="17"/>
  <c r="G245" i="17"/>
  <c r="O244" i="17"/>
  <c r="K244" i="17"/>
  <c r="G244" i="17"/>
  <c r="O243" i="17"/>
  <c r="K243" i="17"/>
  <c r="G243" i="17"/>
  <c r="O242" i="17"/>
  <c r="K242" i="17"/>
  <c r="G242" i="17"/>
  <c r="O241" i="17"/>
  <c r="K241" i="17"/>
  <c r="G241" i="17"/>
  <c r="O240" i="17"/>
  <c r="K240" i="17"/>
  <c r="G240" i="17"/>
  <c r="O239" i="17"/>
  <c r="K239" i="17"/>
  <c r="G239" i="17"/>
  <c r="O238" i="17"/>
  <c r="K238" i="17"/>
  <c r="G238" i="17"/>
  <c r="O237" i="17"/>
  <c r="K237" i="17"/>
  <c r="G237" i="17"/>
  <c r="B237" i="17"/>
  <c r="O234" i="17"/>
  <c r="K234" i="17"/>
  <c r="G234" i="17"/>
  <c r="O233" i="17"/>
  <c r="K233" i="17"/>
  <c r="G233" i="17"/>
  <c r="O232" i="17"/>
  <c r="K232" i="17"/>
  <c r="G232" i="17"/>
  <c r="O231" i="17"/>
  <c r="K231" i="17"/>
  <c r="G231" i="17"/>
  <c r="O230" i="17"/>
  <c r="K230" i="17"/>
  <c r="G230" i="17"/>
  <c r="O229" i="17"/>
  <c r="K229" i="17"/>
  <c r="G229" i="17"/>
  <c r="O228" i="17"/>
  <c r="K228" i="17"/>
  <c r="G228" i="17"/>
  <c r="O227" i="17"/>
  <c r="K227" i="17"/>
  <c r="G227" i="17"/>
  <c r="O226" i="17"/>
  <c r="K226" i="17"/>
  <c r="G226" i="17"/>
  <c r="O225" i="17"/>
  <c r="K225" i="17"/>
  <c r="G225" i="17"/>
  <c r="B225" i="17"/>
  <c r="O222" i="17"/>
  <c r="K222" i="17"/>
  <c r="G222" i="17"/>
  <c r="O221" i="17"/>
  <c r="K221" i="17"/>
  <c r="G221" i="17"/>
  <c r="O220" i="17"/>
  <c r="K220" i="17"/>
  <c r="G220" i="17"/>
  <c r="O219" i="17"/>
  <c r="K219" i="17"/>
  <c r="G219" i="17"/>
  <c r="O218" i="17"/>
  <c r="K218" i="17"/>
  <c r="G218" i="17"/>
  <c r="O217" i="17"/>
  <c r="K217" i="17"/>
  <c r="G217" i="17"/>
  <c r="O216" i="17"/>
  <c r="K216" i="17"/>
  <c r="G216" i="17"/>
  <c r="O215" i="17"/>
  <c r="K215" i="17"/>
  <c r="G215" i="17"/>
  <c r="O214" i="17"/>
  <c r="K214" i="17"/>
  <c r="G214" i="17"/>
  <c r="O213" i="17"/>
  <c r="K213" i="17"/>
  <c r="G213" i="17"/>
  <c r="B213" i="17"/>
  <c r="O210" i="17"/>
  <c r="K210" i="17"/>
  <c r="G210" i="17"/>
  <c r="O209" i="17"/>
  <c r="K209" i="17"/>
  <c r="G209" i="17"/>
  <c r="O208" i="17"/>
  <c r="K208" i="17"/>
  <c r="G208" i="17"/>
  <c r="O207" i="17"/>
  <c r="K207" i="17"/>
  <c r="G207" i="17"/>
  <c r="O206" i="17"/>
  <c r="K206" i="17"/>
  <c r="G206" i="17"/>
  <c r="O205" i="17"/>
  <c r="K205" i="17"/>
  <c r="G205" i="17"/>
  <c r="O204" i="17"/>
  <c r="K204" i="17"/>
  <c r="G204" i="17"/>
  <c r="O203" i="17"/>
  <c r="K203" i="17"/>
  <c r="G203" i="17"/>
  <c r="O202" i="17"/>
  <c r="K202" i="17"/>
  <c r="G202" i="17"/>
  <c r="O201" i="17"/>
  <c r="K201" i="17"/>
  <c r="G201" i="17"/>
  <c r="B201" i="17"/>
  <c r="O198" i="17"/>
  <c r="K198" i="17"/>
  <c r="G198" i="17"/>
  <c r="O197" i="17"/>
  <c r="K197" i="17"/>
  <c r="G197" i="17"/>
  <c r="O196" i="17"/>
  <c r="K196" i="17"/>
  <c r="G196" i="17"/>
  <c r="O195" i="17"/>
  <c r="K195" i="17"/>
  <c r="G195" i="17"/>
  <c r="O194" i="17"/>
  <c r="K194" i="17"/>
  <c r="G194" i="17"/>
  <c r="O193" i="17"/>
  <c r="K193" i="17"/>
  <c r="G193" i="17"/>
  <c r="O192" i="17"/>
  <c r="K192" i="17"/>
  <c r="G192" i="17"/>
  <c r="O191" i="17"/>
  <c r="K191" i="17"/>
  <c r="G191" i="17"/>
  <c r="O190" i="17"/>
  <c r="K190" i="17"/>
  <c r="G190" i="17"/>
  <c r="O189" i="17"/>
  <c r="K189" i="17"/>
  <c r="G189" i="17"/>
  <c r="B189" i="17"/>
  <c r="O186" i="17"/>
  <c r="K186" i="17"/>
  <c r="G186" i="17"/>
  <c r="O185" i="17"/>
  <c r="K185" i="17"/>
  <c r="G185" i="17"/>
  <c r="O184" i="17"/>
  <c r="K184" i="17"/>
  <c r="G184" i="17"/>
  <c r="O183" i="17"/>
  <c r="K183" i="17"/>
  <c r="G183" i="17"/>
  <c r="O182" i="17"/>
  <c r="K182" i="17"/>
  <c r="G182" i="17"/>
  <c r="O181" i="17"/>
  <c r="K181" i="17"/>
  <c r="G181" i="17"/>
  <c r="O180" i="17"/>
  <c r="K180" i="17"/>
  <c r="G180" i="17"/>
  <c r="O179" i="17"/>
  <c r="K179" i="17"/>
  <c r="G179" i="17"/>
  <c r="O178" i="17"/>
  <c r="K178" i="17"/>
  <c r="G178" i="17"/>
  <c r="O177" i="17"/>
  <c r="K177" i="17"/>
  <c r="G177" i="17"/>
  <c r="B177" i="17"/>
  <c r="O174" i="17"/>
  <c r="K174" i="17"/>
  <c r="G174" i="17"/>
  <c r="O173" i="17"/>
  <c r="K173" i="17"/>
  <c r="G173" i="17"/>
  <c r="O172" i="17"/>
  <c r="K172" i="17"/>
  <c r="G172" i="17"/>
  <c r="O171" i="17"/>
  <c r="K171" i="17"/>
  <c r="G171" i="17"/>
  <c r="O170" i="17"/>
  <c r="K170" i="17"/>
  <c r="G170" i="17"/>
  <c r="O169" i="17"/>
  <c r="K169" i="17"/>
  <c r="G169" i="17"/>
  <c r="O168" i="17"/>
  <c r="K168" i="17"/>
  <c r="G168" i="17"/>
  <c r="O167" i="17"/>
  <c r="K167" i="17"/>
  <c r="G167" i="17"/>
  <c r="O166" i="17"/>
  <c r="K166" i="17"/>
  <c r="G166" i="17"/>
  <c r="O165" i="17"/>
  <c r="K165" i="17"/>
  <c r="G165" i="17"/>
  <c r="B165" i="17"/>
  <c r="O162" i="17"/>
  <c r="K162" i="17"/>
  <c r="G162" i="17"/>
  <c r="O161" i="17"/>
  <c r="K161" i="17"/>
  <c r="G161" i="17"/>
  <c r="O160" i="17"/>
  <c r="K160" i="17"/>
  <c r="G160" i="17"/>
  <c r="O159" i="17"/>
  <c r="K159" i="17"/>
  <c r="G159" i="17"/>
  <c r="O158" i="17"/>
  <c r="K158" i="17"/>
  <c r="G158" i="17"/>
  <c r="O157" i="17"/>
  <c r="K157" i="17"/>
  <c r="G157" i="17"/>
  <c r="O156" i="17"/>
  <c r="K156" i="17"/>
  <c r="G156" i="17"/>
  <c r="O155" i="17"/>
  <c r="K155" i="17"/>
  <c r="G155" i="17"/>
  <c r="O154" i="17"/>
  <c r="K154" i="17"/>
  <c r="G154" i="17"/>
  <c r="O153" i="17"/>
  <c r="K153" i="17"/>
  <c r="G153" i="17"/>
  <c r="B153" i="17"/>
  <c r="O150" i="17"/>
  <c r="K150" i="17"/>
  <c r="G150" i="17"/>
  <c r="O149" i="17"/>
  <c r="K149" i="17"/>
  <c r="G149" i="17"/>
  <c r="O148" i="17"/>
  <c r="K148" i="17"/>
  <c r="G148" i="17"/>
  <c r="O147" i="17"/>
  <c r="K147" i="17"/>
  <c r="G147" i="17"/>
  <c r="O146" i="17"/>
  <c r="K146" i="17"/>
  <c r="G146" i="17"/>
  <c r="O145" i="17"/>
  <c r="K145" i="17"/>
  <c r="G145" i="17"/>
  <c r="O144" i="17"/>
  <c r="K144" i="17"/>
  <c r="G144" i="17"/>
  <c r="O143" i="17"/>
  <c r="K143" i="17"/>
  <c r="G143" i="17"/>
  <c r="O142" i="17"/>
  <c r="K142" i="17"/>
  <c r="G142" i="17"/>
  <c r="O141" i="17"/>
  <c r="K141" i="17"/>
  <c r="G141" i="17"/>
  <c r="B141" i="17"/>
  <c r="O138" i="17"/>
  <c r="K138" i="17"/>
  <c r="G138" i="17"/>
  <c r="O137" i="17"/>
  <c r="K137" i="17"/>
  <c r="G137" i="17"/>
  <c r="O136" i="17"/>
  <c r="K136" i="17"/>
  <c r="G136" i="17"/>
  <c r="O135" i="17"/>
  <c r="K135" i="17"/>
  <c r="G135" i="17"/>
  <c r="O134" i="17"/>
  <c r="K134" i="17"/>
  <c r="G134" i="17"/>
  <c r="O133" i="17"/>
  <c r="K133" i="17"/>
  <c r="G133" i="17"/>
  <c r="O132" i="17"/>
  <c r="K132" i="17"/>
  <c r="G132" i="17"/>
  <c r="O131" i="17"/>
  <c r="K131" i="17"/>
  <c r="G131" i="17"/>
  <c r="O130" i="17"/>
  <c r="K130" i="17"/>
  <c r="G130" i="17"/>
  <c r="O129" i="17"/>
  <c r="K129" i="17"/>
  <c r="G129" i="17"/>
  <c r="B129" i="17"/>
  <c r="O126" i="17"/>
  <c r="K126" i="17"/>
  <c r="G126" i="17"/>
  <c r="O125" i="17"/>
  <c r="K125" i="17"/>
  <c r="G125" i="17"/>
  <c r="O124" i="17"/>
  <c r="K124" i="17"/>
  <c r="G124" i="17"/>
  <c r="O123" i="17"/>
  <c r="K123" i="17"/>
  <c r="G123" i="17"/>
  <c r="O122" i="17"/>
  <c r="K122" i="17"/>
  <c r="G122" i="17"/>
  <c r="O121" i="17"/>
  <c r="K121" i="17"/>
  <c r="G121" i="17"/>
  <c r="O120" i="17"/>
  <c r="K120" i="17"/>
  <c r="G120" i="17"/>
  <c r="O119" i="17"/>
  <c r="K119" i="17"/>
  <c r="G119" i="17"/>
  <c r="O118" i="17"/>
  <c r="K118" i="17"/>
  <c r="G118" i="17"/>
  <c r="O117" i="17"/>
  <c r="K117" i="17"/>
  <c r="G117" i="17"/>
  <c r="B117" i="17"/>
  <c r="O114" i="17"/>
  <c r="K114" i="17"/>
  <c r="G114" i="17"/>
  <c r="O113" i="17"/>
  <c r="K113" i="17"/>
  <c r="G113" i="17"/>
  <c r="O112" i="17"/>
  <c r="K112" i="17"/>
  <c r="G112" i="17"/>
  <c r="O111" i="17"/>
  <c r="K111" i="17"/>
  <c r="G111" i="17"/>
  <c r="O110" i="17"/>
  <c r="K110" i="17"/>
  <c r="G110" i="17"/>
  <c r="O109" i="17"/>
  <c r="K109" i="17"/>
  <c r="G109" i="17"/>
  <c r="O108" i="17"/>
  <c r="K108" i="17"/>
  <c r="G108" i="17"/>
  <c r="O107" i="17"/>
  <c r="K107" i="17"/>
  <c r="G107" i="17"/>
  <c r="O106" i="17"/>
  <c r="K106" i="17"/>
  <c r="G106" i="17"/>
  <c r="O105" i="17"/>
  <c r="K105" i="17"/>
  <c r="G105" i="17"/>
  <c r="B105" i="17"/>
  <c r="O102" i="17"/>
  <c r="K102" i="17"/>
  <c r="G102" i="17"/>
  <c r="O101" i="17"/>
  <c r="K101" i="17"/>
  <c r="G101" i="17"/>
  <c r="O100" i="17"/>
  <c r="K100" i="17"/>
  <c r="G100" i="17"/>
  <c r="O99" i="17"/>
  <c r="K99" i="17"/>
  <c r="G99" i="17"/>
  <c r="O98" i="17"/>
  <c r="K98" i="17"/>
  <c r="G98" i="17"/>
  <c r="O97" i="17"/>
  <c r="K97" i="17"/>
  <c r="G97" i="17"/>
  <c r="O96" i="17"/>
  <c r="K96" i="17"/>
  <c r="G96" i="17"/>
  <c r="O95" i="17"/>
  <c r="K95" i="17"/>
  <c r="G95" i="17"/>
  <c r="O94" i="17"/>
  <c r="K94" i="17"/>
  <c r="G94" i="17"/>
  <c r="O93" i="17"/>
  <c r="K93" i="17"/>
  <c r="G93" i="17"/>
  <c r="B93" i="17"/>
  <c r="O90" i="17"/>
  <c r="K90" i="17"/>
  <c r="G90" i="17"/>
  <c r="O89" i="17"/>
  <c r="K89" i="17"/>
  <c r="G89" i="17"/>
  <c r="O88" i="17"/>
  <c r="K88" i="17"/>
  <c r="G88" i="17"/>
  <c r="O87" i="17"/>
  <c r="K87" i="17"/>
  <c r="G87" i="17"/>
  <c r="O86" i="17"/>
  <c r="K86" i="17"/>
  <c r="G86" i="17"/>
  <c r="O85" i="17"/>
  <c r="K85" i="17"/>
  <c r="G85" i="17"/>
  <c r="O84" i="17"/>
  <c r="K84" i="17"/>
  <c r="G84" i="17"/>
  <c r="O83" i="17"/>
  <c r="K83" i="17"/>
  <c r="G83" i="17"/>
  <c r="O82" i="17"/>
  <c r="K82" i="17"/>
  <c r="G82" i="17"/>
  <c r="O81" i="17"/>
  <c r="K81" i="17"/>
  <c r="G81" i="17"/>
  <c r="B81" i="17"/>
  <c r="O78" i="17"/>
  <c r="K78" i="17"/>
  <c r="G78" i="17"/>
  <c r="O77" i="17"/>
  <c r="K77" i="17"/>
  <c r="G77" i="17"/>
  <c r="O76" i="17"/>
  <c r="K76" i="17"/>
  <c r="G76" i="17"/>
  <c r="O75" i="17"/>
  <c r="K75" i="17"/>
  <c r="G75" i="17"/>
  <c r="O74" i="17"/>
  <c r="K74" i="17"/>
  <c r="G74" i="17"/>
  <c r="O73" i="17"/>
  <c r="K73" i="17"/>
  <c r="G73" i="17"/>
  <c r="O72" i="17"/>
  <c r="K72" i="17"/>
  <c r="G72" i="17"/>
  <c r="O71" i="17"/>
  <c r="K71" i="17"/>
  <c r="G71" i="17"/>
  <c r="O70" i="17"/>
  <c r="K70" i="17"/>
  <c r="G70" i="17"/>
  <c r="O69" i="17"/>
  <c r="K69" i="17"/>
  <c r="G69" i="17"/>
  <c r="B69" i="17"/>
  <c r="O66" i="17"/>
  <c r="K66" i="17"/>
  <c r="G66" i="17"/>
  <c r="O65" i="17"/>
  <c r="K65" i="17"/>
  <c r="G65" i="17"/>
  <c r="O64" i="17"/>
  <c r="K64" i="17"/>
  <c r="G64" i="17"/>
  <c r="O63" i="17"/>
  <c r="K63" i="17"/>
  <c r="G63" i="17"/>
  <c r="O62" i="17"/>
  <c r="K62" i="17"/>
  <c r="G62" i="17"/>
  <c r="O61" i="17"/>
  <c r="K61" i="17"/>
  <c r="G61" i="17"/>
  <c r="O60" i="17"/>
  <c r="K60" i="17"/>
  <c r="G60" i="17"/>
  <c r="O59" i="17"/>
  <c r="K59" i="17"/>
  <c r="G59" i="17"/>
  <c r="O58" i="17"/>
  <c r="K58" i="17"/>
  <c r="G58" i="17"/>
  <c r="O57" i="17"/>
  <c r="K57" i="17"/>
  <c r="G57" i="17"/>
  <c r="B57" i="17"/>
  <c r="O54" i="17"/>
  <c r="K54" i="17"/>
  <c r="G54" i="17"/>
  <c r="O53" i="17"/>
  <c r="K53" i="17"/>
  <c r="G53" i="17"/>
  <c r="O52" i="17"/>
  <c r="K52" i="17"/>
  <c r="G52" i="17"/>
  <c r="O51" i="17"/>
  <c r="K51" i="17"/>
  <c r="G51" i="17"/>
  <c r="O50" i="17"/>
  <c r="K50" i="17"/>
  <c r="G50" i="17"/>
  <c r="O49" i="17"/>
  <c r="K49" i="17"/>
  <c r="G49" i="17"/>
  <c r="O48" i="17"/>
  <c r="K48" i="17"/>
  <c r="G48" i="17"/>
  <c r="O47" i="17"/>
  <c r="K47" i="17"/>
  <c r="G47" i="17"/>
  <c r="O46" i="17"/>
  <c r="K46" i="17"/>
  <c r="G46" i="17"/>
  <c r="O45" i="17"/>
  <c r="K45" i="17"/>
  <c r="G45" i="17"/>
  <c r="B45" i="17"/>
  <c r="O42" i="17"/>
  <c r="K42" i="17"/>
  <c r="G42" i="17"/>
  <c r="O41" i="17"/>
  <c r="K41" i="17"/>
  <c r="G41" i="17"/>
  <c r="O40" i="17"/>
  <c r="K40" i="17"/>
  <c r="G40" i="17"/>
  <c r="O39" i="17"/>
  <c r="K39" i="17"/>
  <c r="G39" i="17"/>
  <c r="O38" i="17"/>
  <c r="K38" i="17"/>
  <c r="G38" i="17"/>
  <c r="O37" i="17"/>
  <c r="K37" i="17"/>
  <c r="G37" i="17"/>
  <c r="O36" i="17"/>
  <c r="K36" i="17"/>
  <c r="G36" i="17"/>
  <c r="O35" i="17"/>
  <c r="K35" i="17"/>
  <c r="G35" i="17"/>
  <c r="O34" i="17"/>
  <c r="K34" i="17"/>
  <c r="G34" i="17"/>
  <c r="O33" i="17"/>
  <c r="K33" i="17"/>
  <c r="G33" i="17"/>
  <c r="B33" i="17"/>
  <c r="O30" i="17"/>
  <c r="K30" i="17"/>
  <c r="G30" i="17"/>
  <c r="O29" i="17"/>
  <c r="K29" i="17"/>
  <c r="G29" i="17"/>
  <c r="O28" i="17"/>
  <c r="K28" i="17"/>
  <c r="G28" i="17"/>
  <c r="O27" i="17"/>
  <c r="K27" i="17"/>
  <c r="G27" i="17"/>
  <c r="O26" i="17"/>
  <c r="K26" i="17"/>
  <c r="G26" i="17"/>
  <c r="O25" i="17"/>
  <c r="K25" i="17"/>
  <c r="G25" i="17"/>
  <c r="O24" i="17"/>
  <c r="K24" i="17"/>
  <c r="G24" i="17"/>
  <c r="O23" i="17"/>
  <c r="K23" i="17"/>
  <c r="G23" i="17"/>
  <c r="O22" i="17"/>
  <c r="K22" i="17"/>
  <c r="G22" i="17"/>
  <c r="O21" i="17"/>
  <c r="K21" i="17"/>
  <c r="G21" i="17"/>
  <c r="B21" i="17"/>
  <c r="O18" i="17"/>
  <c r="K18" i="17"/>
  <c r="G18" i="17"/>
  <c r="O17" i="17"/>
  <c r="K17" i="17"/>
  <c r="G17" i="17"/>
  <c r="O16" i="17"/>
  <c r="K16" i="17"/>
  <c r="G16" i="17"/>
  <c r="O15" i="17"/>
  <c r="K15" i="17"/>
  <c r="G15" i="17"/>
  <c r="O14" i="17"/>
  <c r="K14" i="17"/>
  <c r="G14" i="17"/>
  <c r="O13" i="17"/>
  <c r="K13" i="17"/>
  <c r="G13" i="17"/>
  <c r="O12" i="17"/>
  <c r="K12" i="17"/>
  <c r="G12" i="17"/>
  <c r="O11" i="17"/>
  <c r="K11" i="17"/>
  <c r="G11" i="17"/>
  <c r="O10" i="17"/>
  <c r="K10" i="17"/>
  <c r="G10" i="17"/>
  <c r="O9" i="17"/>
  <c r="K9" i="17"/>
  <c r="G9" i="17"/>
  <c r="B9" i="17"/>
  <c r="G91" i="19" l="1"/>
  <c r="K103" i="19"/>
  <c r="K199" i="19"/>
  <c r="O211" i="19"/>
  <c r="O247" i="19"/>
  <c r="K295" i="19"/>
  <c r="O307" i="19"/>
  <c r="O115" i="20"/>
  <c r="O151" i="20"/>
  <c r="K199" i="20"/>
  <c r="O211" i="20"/>
  <c r="O247" i="20"/>
  <c r="K295" i="20"/>
  <c r="O307" i="20"/>
  <c r="G19" i="23"/>
  <c r="O43" i="23"/>
  <c r="K103" i="23"/>
  <c r="O139" i="23"/>
  <c r="G379" i="19"/>
  <c r="G283" i="23"/>
  <c r="G319" i="23"/>
  <c r="G331" i="17"/>
  <c r="G91" i="17"/>
  <c r="K103" i="17"/>
  <c r="O115" i="17"/>
  <c r="G187" i="17"/>
  <c r="K199" i="17"/>
  <c r="O211" i="17"/>
  <c r="O247" i="17"/>
  <c r="K295" i="17"/>
  <c r="O307" i="17"/>
  <c r="G55" i="22"/>
  <c r="K67" i="22"/>
  <c r="O79" i="22"/>
  <c r="G151" i="22"/>
  <c r="K163" i="22"/>
  <c r="G187" i="22"/>
  <c r="K235" i="22"/>
  <c r="G247" i="22"/>
  <c r="G283" i="22"/>
  <c r="K331" i="22"/>
  <c r="G343" i="22"/>
  <c r="G379" i="22"/>
  <c r="K367" i="23"/>
  <c r="O271" i="23"/>
  <c r="O367" i="23"/>
  <c r="O43" i="18"/>
  <c r="K91" i="18"/>
  <c r="O103" i="18"/>
  <c r="K283" i="18"/>
  <c r="O295" i="18"/>
  <c r="O331" i="18"/>
  <c r="G295" i="19"/>
  <c r="K307" i="19"/>
  <c r="G331" i="19"/>
  <c r="G331" i="20"/>
  <c r="G175" i="23"/>
  <c r="G367" i="23"/>
  <c r="O115" i="18"/>
  <c r="K163" i="18"/>
  <c r="O175" i="18"/>
  <c r="O211" i="18"/>
  <c r="K259" i="18"/>
  <c r="O271" i="18"/>
  <c r="O307" i="18"/>
  <c r="K355" i="18"/>
  <c r="O367" i="18"/>
  <c r="G79" i="19"/>
  <c r="O103" i="19"/>
  <c r="G211" i="19"/>
  <c r="K283" i="19"/>
  <c r="G307" i="19"/>
  <c r="K379" i="19"/>
  <c r="K379" i="20"/>
  <c r="G367" i="18"/>
  <c r="O379" i="19"/>
  <c r="G67" i="20"/>
  <c r="K79" i="20"/>
  <c r="O91" i="20"/>
  <c r="O127" i="20"/>
  <c r="K175" i="20"/>
  <c r="O187" i="20"/>
  <c r="O223" i="20"/>
  <c r="K271" i="20"/>
  <c r="O283" i="20"/>
  <c r="O379" i="20"/>
  <c r="K19" i="24"/>
  <c r="O31" i="24"/>
  <c r="G103" i="24"/>
  <c r="K295" i="24"/>
  <c r="O307" i="24"/>
  <c r="O343" i="24"/>
  <c r="G139" i="24"/>
  <c r="K151" i="24"/>
  <c r="O163" i="24"/>
  <c r="K247" i="24"/>
  <c r="G31" i="21"/>
  <c r="K79" i="21"/>
  <c r="G91" i="21"/>
  <c r="K103" i="21"/>
  <c r="G127" i="21"/>
  <c r="K175" i="21"/>
  <c r="G187" i="21"/>
  <c r="G223" i="21"/>
  <c r="K271" i="21"/>
  <c r="G283" i="21"/>
  <c r="K283" i="21"/>
  <c r="O295" i="21"/>
  <c r="O331" i="21"/>
  <c r="G19" i="24"/>
  <c r="K31" i="24"/>
  <c r="O43" i="24"/>
  <c r="G115" i="24"/>
  <c r="K127" i="24"/>
  <c r="O139" i="24"/>
  <c r="O175" i="24"/>
  <c r="K223" i="24"/>
  <c r="O235" i="24"/>
  <c r="O271" i="24"/>
  <c r="K319" i="24"/>
  <c r="O331" i="24"/>
  <c r="O367" i="24"/>
  <c r="K115" i="24"/>
  <c r="O127" i="24"/>
  <c r="G199" i="24"/>
  <c r="G235" i="24"/>
  <c r="G295" i="24"/>
  <c r="K307" i="24"/>
  <c r="G331" i="24"/>
  <c r="O19" i="24"/>
  <c r="G91" i="24"/>
  <c r="K103" i="24"/>
  <c r="O115" i="24"/>
  <c r="G187" i="24"/>
  <c r="K199" i="24"/>
  <c r="O211" i="24"/>
  <c r="O247" i="24"/>
  <c r="G79" i="24"/>
  <c r="K91" i="24"/>
  <c r="O103" i="24"/>
  <c r="G175" i="24"/>
  <c r="K187" i="24"/>
  <c r="O199" i="24"/>
  <c r="G211" i="24"/>
  <c r="K259" i="24"/>
  <c r="G271" i="24"/>
  <c r="K283" i="24"/>
  <c r="G307" i="24"/>
  <c r="K355" i="24"/>
  <c r="G367" i="24"/>
  <c r="K379" i="24"/>
  <c r="G67" i="24"/>
  <c r="K79" i="24"/>
  <c r="O91" i="24"/>
  <c r="G163" i="24"/>
  <c r="K175" i="24"/>
  <c r="O187" i="24"/>
  <c r="O223" i="24"/>
  <c r="K271" i="24"/>
  <c r="O283" i="24"/>
  <c r="O319" i="24"/>
  <c r="K367" i="24"/>
  <c r="O379" i="24"/>
  <c r="G55" i="24"/>
  <c r="K67" i="24"/>
  <c r="O79" i="24"/>
  <c r="G151" i="24"/>
  <c r="K163" i="24"/>
  <c r="K235" i="24"/>
  <c r="G247" i="24"/>
  <c r="G283" i="24"/>
  <c r="G343" i="24"/>
  <c r="G379" i="24"/>
  <c r="G43" i="24"/>
  <c r="K55" i="24"/>
  <c r="O67" i="24"/>
  <c r="O259" i="24"/>
  <c r="O295" i="24"/>
  <c r="K343" i="24"/>
  <c r="O355" i="24"/>
  <c r="O55" i="24"/>
  <c r="G127" i="24"/>
  <c r="K139" i="24"/>
  <c r="O151" i="24"/>
  <c r="K211" i="24"/>
  <c r="G223" i="24"/>
  <c r="G259" i="24"/>
  <c r="G319" i="24"/>
  <c r="K331" i="24"/>
  <c r="G355" i="24"/>
  <c r="K79" i="23"/>
  <c r="G91" i="23"/>
  <c r="O115" i="23"/>
  <c r="K175" i="23"/>
  <c r="G187" i="23"/>
  <c r="G223" i="23"/>
  <c r="G79" i="23"/>
  <c r="K91" i="23"/>
  <c r="O103" i="23"/>
  <c r="K187" i="23"/>
  <c r="O199" i="23"/>
  <c r="O235" i="23"/>
  <c r="K283" i="23"/>
  <c r="O295" i="23"/>
  <c r="O331" i="23"/>
  <c r="K55" i="23"/>
  <c r="G67" i="23"/>
  <c r="O91" i="23"/>
  <c r="K151" i="23"/>
  <c r="G163" i="23"/>
  <c r="G199" i="23"/>
  <c r="K247" i="23"/>
  <c r="G259" i="23"/>
  <c r="K271" i="23"/>
  <c r="G295" i="23"/>
  <c r="G355" i="23"/>
  <c r="G55" i="23"/>
  <c r="K67" i="23"/>
  <c r="O79" i="23"/>
  <c r="G151" i="23"/>
  <c r="K163" i="23"/>
  <c r="O175" i="23"/>
  <c r="O211" i="23"/>
  <c r="K259" i="23"/>
  <c r="O307" i="23"/>
  <c r="K355" i="23"/>
  <c r="G43" i="23"/>
  <c r="O67" i="23"/>
  <c r="K127" i="23"/>
  <c r="G139" i="23"/>
  <c r="K223" i="23"/>
  <c r="G235" i="23"/>
  <c r="G271" i="23"/>
  <c r="G331" i="23"/>
  <c r="K343" i="23"/>
  <c r="G31" i="23"/>
  <c r="O55" i="23"/>
  <c r="G127" i="23"/>
  <c r="K139" i="23"/>
  <c r="O151" i="23"/>
  <c r="O187" i="23"/>
  <c r="K235" i="23"/>
  <c r="O247" i="23"/>
  <c r="O283" i="23"/>
  <c r="K331" i="23"/>
  <c r="O343" i="23"/>
  <c r="G115" i="23"/>
  <c r="K199" i="23"/>
  <c r="G211" i="23"/>
  <c r="G247" i="23"/>
  <c r="K295" i="23"/>
  <c r="G307" i="23"/>
  <c r="K319" i="23"/>
  <c r="G343" i="23"/>
  <c r="K19" i="23"/>
  <c r="O31" i="23"/>
  <c r="G103" i="23"/>
  <c r="K115" i="23"/>
  <c r="O127" i="23"/>
  <c r="O163" i="23"/>
  <c r="K211" i="23"/>
  <c r="O223" i="23"/>
  <c r="O259" i="23"/>
  <c r="K307" i="23"/>
  <c r="O319" i="23"/>
  <c r="O355" i="23"/>
  <c r="G79" i="22"/>
  <c r="K91" i="22"/>
  <c r="O103" i="22"/>
  <c r="G175" i="22"/>
  <c r="K187" i="22"/>
  <c r="G211" i="22"/>
  <c r="K259" i="22"/>
  <c r="G271" i="22"/>
  <c r="G307" i="22"/>
  <c r="K355" i="22"/>
  <c r="G367" i="22"/>
  <c r="K379" i="22"/>
  <c r="G67" i="22"/>
  <c r="K79" i="22"/>
  <c r="O91" i="22"/>
  <c r="G163" i="22"/>
  <c r="K175" i="22"/>
  <c r="O187" i="22"/>
  <c r="O223" i="22"/>
  <c r="K271" i="22"/>
  <c r="O283" i="22"/>
  <c r="O319" i="22"/>
  <c r="K367" i="22"/>
  <c r="O379" i="22"/>
  <c r="G43" i="22"/>
  <c r="K55" i="22"/>
  <c r="O67" i="22"/>
  <c r="G139" i="22"/>
  <c r="K151" i="22"/>
  <c r="O163" i="22"/>
  <c r="O199" i="22"/>
  <c r="K247" i="22"/>
  <c r="O259" i="22"/>
  <c r="O295" i="22"/>
  <c r="K343" i="22"/>
  <c r="O355" i="22"/>
  <c r="K43" i="22"/>
  <c r="O55" i="22"/>
  <c r="G127" i="22"/>
  <c r="K139" i="22"/>
  <c r="O151" i="22"/>
  <c r="G223" i="22"/>
  <c r="G259" i="22"/>
  <c r="K307" i="22"/>
  <c r="G319" i="22"/>
  <c r="G355" i="22"/>
  <c r="K31" i="22"/>
  <c r="O43" i="22"/>
  <c r="G115" i="22"/>
  <c r="K127" i="22"/>
  <c r="O139" i="22"/>
  <c r="O175" i="22"/>
  <c r="K223" i="22"/>
  <c r="O235" i="22"/>
  <c r="O271" i="22"/>
  <c r="K319" i="22"/>
  <c r="O331" i="22"/>
  <c r="O367" i="22"/>
  <c r="K19" i="22"/>
  <c r="O31" i="22"/>
  <c r="G103" i="22"/>
  <c r="K115" i="22"/>
  <c r="O127" i="22"/>
  <c r="G199" i="22"/>
  <c r="K211" i="22"/>
  <c r="G235" i="22"/>
  <c r="K283" i="22"/>
  <c r="G295" i="22"/>
  <c r="G331" i="22"/>
  <c r="O19" i="22"/>
  <c r="G91" i="22"/>
  <c r="K103" i="22"/>
  <c r="O115" i="22"/>
  <c r="K199" i="22"/>
  <c r="O211" i="22"/>
  <c r="O247" i="22"/>
  <c r="K295" i="22"/>
  <c r="O307" i="22"/>
  <c r="O343" i="22"/>
  <c r="K67" i="21"/>
  <c r="O79" i="21"/>
  <c r="O115" i="21"/>
  <c r="K163" i="21"/>
  <c r="O175" i="21"/>
  <c r="O211" i="21"/>
  <c r="K259" i="21"/>
  <c r="O271" i="21"/>
  <c r="O307" i="21"/>
  <c r="K355" i="21"/>
  <c r="O367" i="21"/>
  <c r="G43" i="21"/>
  <c r="K55" i="21"/>
  <c r="G79" i="21"/>
  <c r="K127" i="21"/>
  <c r="G139" i="21"/>
  <c r="G175" i="21"/>
  <c r="K223" i="21"/>
  <c r="G235" i="21"/>
  <c r="G271" i="21"/>
  <c r="K319" i="21"/>
  <c r="G331" i="21"/>
  <c r="G367" i="21"/>
  <c r="K43" i="21"/>
  <c r="O55" i="21"/>
  <c r="O91" i="21"/>
  <c r="K139" i="21"/>
  <c r="O151" i="21"/>
  <c r="O187" i="21"/>
  <c r="K235" i="21"/>
  <c r="O247" i="21"/>
  <c r="O283" i="21"/>
  <c r="K331" i="21"/>
  <c r="O343" i="21"/>
  <c r="G19" i="21"/>
  <c r="K31" i="21"/>
  <c r="G55" i="21"/>
  <c r="G115" i="21"/>
  <c r="G151" i="21"/>
  <c r="K199" i="21"/>
  <c r="G211" i="21"/>
  <c r="G247" i="21"/>
  <c r="K295" i="21"/>
  <c r="G307" i="21"/>
  <c r="G343" i="21"/>
  <c r="K19" i="21"/>
  <c r="O31" i="21"/>
  <c r="O67" i="21"/>
  <c r="K115" i="21"/>
  <c r="O127" i="21"/>
  <c r="O163" i="21"/>
  <c r="K211" i="21"/>
  <c r="O223" i="21"/>
  <c r="O259" i="21"/>
  <c r="K307" i="21"/>
  <c r="O319" i="21"/>
  <c r="O355" i="21"/>
  <c r="G319" i="21"/>
  <c r="O43" i="21"/>
  <c r="K91" i="21"/>
  <c r="O103" i="21"/>
  <c r="O139" i="21"/>
  <c r="K187" i="21"/>
  <c r="O199" i="21"/>
  <c r="O235" i="21"/>
  <c r="G67" i="21"/>
  <c r="G103" i="21"/>
  <c r="K151" i="21"/>
  <c r="G163" i="21"/>
  <c r="G199" i="21"/>
  <c r="K247" i="21"/>
  <c r="G259" i="21"/>
  <c r="G295" i="21"/>
  <c r="K343" i="21"/>
  <c r="G355" i="21"/>
  <c r="K367" i="21"/>
  <c r="G43" i="20"/>
  <c r="K55" i="20"/>
  <c r="O67" i="20"/>
  <c r="K151" i="20"/>
  <c r="O163" i="20"/>
  <c r="O199" i="20"/>
  <c r="K247" i="20"/>
  <c r="O259" i="20"/>
  <c r="O295" i="20"/>
  <c r="K343" i="20"/>
  <c r="O355" i="20"/>
  <c r="K19" i="20"/>
  <c r="O55" i="20"/>
  <c r="K115" i="20"/>
  <c r="G127" i="20"/>
  <c r="G163" i="20"/>
  <c r="K211" i="20"/>
  <c r="G223" i="20"/>
  <c r="G259" i="20"/>
  <c r="K307" i="20"/>
  <c r="G319" i="20"/>
  <c r="K331" i="20"/>
  <c r="G355" i="20"/>
  <c r="K31" i="20"/>
  <c r="O43" i="20"/>
  <c r="G115" i="20"/>
  <c r="K127" i="20"/>
  <c r="O139" i="20"/>
  <c r="O175" i="20"/>
  <c r="K223" i="20"/>
  <c r="O235" i="20"/>
  <c r="O271" i="20"/>
  <c r="K319" i="20"/>
  <c r="O331" i="20"/>
  <c r="O367" i="20"/>
  <c r="O31" i="20"/>
  <c r="G103" i="20"/>
  <c r="G139" i="20"/>
  <c r="K187" i="20"/>
  <c r="G199" i="20"/>
  <c r="G235" i="20"/>
  <c r="K283" i="20"/>
  <c r="G295" i="20"/>
  <c r="O19" i="20"/>
  <c r="G91" i="20"/>
  <c r="K103" i="20"/>
  <c r="O343" i="20"/>
  <c r="G79" i="20"/>
  <c r="K91" i="20"/>
  <c r="O103" i="20"/>
  <c r="G175" i="20"/>
  <c r="G211" i="20"/>
  <c r="K259" i="20"/>
  <c r="G271" i="20"/>
  <c r="G307" i="20"/>
  <c r="K355" i="20"/>
  <c r="G367" i="20"/>
  <c r="O319" i="20"/>
  <c r="K367" i="20"/>
  <c r="G55" i="20"/>
  <c r="K67" i="20"/>
  <c r="O79" i="20"/>
  <c r="K139" i="20"/>
  <c r="G151" i="20"/>
  <c r="K163" i="20"/>
  <c r="G187" i="20"/>
  <c r="K235" i="20"/>
  <c r="G247" i="20"/>
  <c r="G283" i="20"/>
  <c r="G343" i="20"/>
  <c r="G379" i="20"/>
  <c r="G31" i="19"/>
  <c r="K43" i="19"/>
  <c r="O55" i="19"/>
  <c r="G127" i="19"/>
  <c r="O151" i="19"/>
  <c r="K211" i="19"/>
  <c r="G223" i="19"/>
  <c r="G259" i="19"/>
  <c r="G319" i="19"/>
  <c r="K331" i="19"/>
  <c r="G355" i="19"/>
  <c r="G19" i="19"/>
  <c r="K31" i="19"/>
  <c r="O43" i="19"/>
  <c r="G115" i="19"/>
  <c r="K127" i="19"/>
  <c r="O139" i="19"/>
  <c r="K223" i="19"/>
  <c r="O235" i="19"/>
  <c r="O271" i="19"/>
  <c r="K319" i="19"/>
  <c r="O331" i="19"/>
  <c r="O367" i="19"/>
  <c r="K19" i="19"/>
  <c r="O31" i="19"/>
  <c r="K91" i="19"/>
  <c r="G103" i="19"/>
  <c r="K115" i="19"/>
  <c r="O127" i="19"/>
  <c r="K187" i="19"/>
  <c r="G199" i="19"/>
  <c r="G235" i="19"/>
  <c r="O115" i="19"/>
  <c r="O343" i="19"/>
  <c r="K67" i="19"/>
  <c r="K163" i="19"/>
  <c r="G175" i="19"/>
  <c r="G271" i="19"/>
  <c r="K355" i="19"/>
  <c r="G367" i="19"/>
  <c r="G67" i="19"/>
  <c r="K79" i="19"/>
  <c r="O91" i="19"/>
  <c r="G163" i="19"/>
  <c r="K175" i="19"/>
  <c r="O187" i="19"/>
  <c r="O223" i="19"/>
  <c r="K271" i="19"/>
  <c r="O283" i="19"/>
  <c r="O319" i="19"/>
  <c r="K367" i="19"/>
  <c r="G55" i="19"/>
  <c r="O79" i="19"/>
  <c r="K139" i="19"/>
  <c r="G151" i="19"/>
  <c r="O175" i="19"/>
  <c r="G187" i="19"/>
  <c r="K235" i="19"/>
  <c r="G247" i="19"/>
  <c r="K259" i="19"/>
  <c r="G283" i="19"/>
  <c r="G343" i="19"/>
  <c r="K55" i="19"/>
  <c r="O67" i="19"/>
  <c r="G139" i="19"/>
  <c r="K151" i="19"/>
  <c r="O163" i="19"/>
  <c r="O199" i="19"/>
  <c r="K247" i="19"/>
  <c r="O259" i="19"/>
  <c r="O295" i="19"/>
  <c r="K343" i="19"/>
  <c r="O355" i="19"/>
  <c r="O55" i="18"/>
  <c r="O91" i="18"/>
  <c r="K31" i="18"/>
  <c r="K19" i="18"/>
  <c r="O31" i="18"/>
  <c r="O67" i="18"/>
  <c r="K115" i="18"/>
  <c r="O127" i="18"/>
  <c r="O163" i="18"/>
  <c r="K211" i="18"/>
  <c r="O223" i="18"/>
  <c r="O259" i="18"/>
  <c r="K307" i="18"/>
  <c r="O319" i="18"/>
  <c r="O355" i="18"/>
  <c r="G31" i="18"/>
  <c r="G91" i="18"/>
  <c r="K103" i="18"/>
  <c r="G127" i="18"/>
  <c r="G187" i="18"/>
  <c r="K199" i="18"/>
  <c r="G223" i="18"/>
  <c r="K271" i="18"/>
  <c r="G283" i="18"/>
  <c r="G319" i="18"/>
  <c r="O139" i="18"/>
  <c r="K187" i="18"/>
  <c r="O199" i="18"/>
  <c r="O235" i="18"/>
  <c r="G67" i="18"/>
  <c r="K79" i="18"/>
  <c r="G103" i="18"/>
  <c r="G163" i="18"/>
  <c r="K175" i="18"/>
  <c r="G199" i="18"/>
  <c r="G259" i="18"/>
  <c r="G295" i="18"/>
  <c r="G355" i="18"/>
  <c r="K367" i="18"/>
  <c r="K67" i="18"/>
  <c r="O79" i="18"/>
  <c r="G43" i="18"/>
  <c r="K55" i="18"/>
  <c r="G79" i="18"/>
  <c r="G139" i="18"/>
  <c r="K151" i="18"/>
  <c r="G175" i="18"/>
  <c r="G235" i="18"/>
  <c r="K247" i="18"/>
  <c r="G271" i="18"/>
  <c r="G331" i="18"/>
  <c r="K343" i="18"/>
  <c r="K43" i="18"/>
  <c r="K139" i="18"/>
  <c r="O151" i="18"/>
  <c r="O187" i="18"/>
  <c r="K235" i="18"/>
  <c r="O247" i="18"/>
  <c r="O283" i="18"/>
  <c r="K331" i="18"/>
  <c r="O343" i="18"/>
  <c r="G55" i="18"/>
  <c r="G115" i="18"/>
  <c r="K127" i="18"/>
  <c r="G151" i="18"/>
  <c r="G211" i="18"/>
  <c r="K223" i="18"/>
  <c r="G247" i="18"/>
  <c r="K295" i="18"/>
  <c r="G307" i="18"/>
  <c r="K319" i="18"/>
  <c r="G343" i="18"/>
  <c r="O343" i="17"/>
  <c r="G79" i="17"/>
  <c r="K91" i="17"/>
  <c r="O103" i="17"/>
  <c r="G175" i="17"/>
  <c r="K187" i="17"/>
  <c r="O199" i="17"/>
  <c r="G271" i="17"/>
  <c r="K283" i="17"/>
  <c r="G307" i="17"/>
  <c r="K355" i="17"/>
  <c r="G367" i="17"/>
  <c r="K379" i="17"/>
  <c r="G67" i="17"/>
  <c r="K79" i="17"/>
  <c r="O91" i="17"/>
  <c r="G163" i="17"/>
  <c r="K175" i="17"/>
  <c r="O187" i="17"/>
  <c r="K271" i="17"/>
  <c r="O283" i="17"/>
  <c r="O319" i="17"/>
  <c r="K367" i="17"/>
  <c r="O379" i="17"/>
  <c r="G55" i="17"/>
  <c r="K67" i="17"/>
  <c r="O79" i="17"/>
  <c r="G151" i="17"/>
  <c r="K163" i="17"/>
  <c r="O175" i="17"/>
  <c r="G247" i="17"/>
  <c r="K259" i="17"/>
  <c r="G283" i="17"/>
  <c r="G343" i="17"/>
  <c r="G379" i="17"/>
  <c r="K55" i="17"/>
  <c r="O67" i="17"/>
  <c r="G139" i="17"/>
  <c r="K151" i="17"/>
  <c r="O163" i="17"/>
  <c r="G235" i="17"/>
  <c r="K247" i="17"/>
  <c r="O259" i="17"/>
  <c r="O295" i="17"/>
  <c r="K343" i="17"/>
  <c r="O355" i="17"/>
  <c r="O55" i="17"/>
  <c r="G127" i="17"/>
  <c r="K139" i="17"/>
  <c r="O151" i="17"/>
  <c r="G223" i="17"/>
  <c r="K235" i="17"/>
  <c r="G259" i="17"/>
  <c r="G319" i="17"/>
  <c r="K331" i="17"/>
  <c r="G355" i="17"/>
  <c r="K43" i="17"/>
  <c r="G19" i="17"/>
  <c r="K31" i="17"/>
  <c r="O43" i="17"/>
  <c r="G115" i="17"/>
  <c r="K127" i="17"/>
  <c r="O139" i="17"/>
  <c r="G211" i="17"/>
  <c r="K223" i="17"/>
  <c r="O235" i="17"/>
  <c r="O271" i="17"/>
  <c r="K319" i="17"/>
  <c r="O331" i="17"/>
  <c r="O367" i="17"/>
  <c r="K19" i="17"/>
  <c r="O31" i="17"/>
  <c r="G103" i="17"/>
  <c r="K115" i="17"/>
  <c r="O127" i="17"/>
  <c r="G199" i="17"/>
  <c r="K211" i="17"/>
  <c r="O223" i="17"/>
  <c r="G295" i="17"/>
  <c r="K307" i="17"/>
  <c r="G31" i="24"/>
  <c r="K43" i="24"/>
  <c r="O19" i="23"/>
  <c r="K31" i="23"/>
  <c r="K43" i="23"/>
  <c r="G31" i="22"/>
  <c r="G19" i="22"/>
  <c r="O19" i="21"/>
  <c r="K43" i="20"/>
  <c r="G31" i="20"/>
  <c r="G19" i="20"/>
  <c r="G43" i="19"/>
  <c r="O19" i="19"/>
  <c r="O19" i="18"/>
  <c r="G19" i="18"/>
  <c r="O19" i="17"/>
  <c r="G31" i="17"/>
  <c r="G43" i="17"/>
  <c r="O366" i="16"/>
  <c r="K366" i="16"/>
  <c r="G366" i="16"/>
  <c r="O365" i="16"/>
  <c r="K365" i="16"/>
  <c r="G365" i="16"/>
  <c r="O364" i="16"/>
  <c r="K364" i="16"/>
  <c r="G364" i="16"/>
  <c r="O363" i="16"/>
  <c r="K363" i="16"/>
  <c r="G363" i="16"/>
  <c r="O362" i="16"/>
  <c r="K362" i="16"/>
  <c r="G362" i="16"/>
  <c r="O361" i="16"/>
  <c r="K361" i="16"/>
  <c r="G361" i="16"/>
  <c r="O360" i="16"/>
  <c r="K360" i="16"/>
  <c r="G360" i="16"/>
  <c r="O359" i="16"/>
  <c r="K359" i="16"/>
  <c r="G359" i="16"/>
  <c r="O358" i="16"/>
  <c r="K358" i="16"/>
  <c r="G358" i="16"/>
  <c r="O357" i="16"/>
  <c r="K357" i="16"/>
  <c r="G357" i="16"/>
  <c r="B357" i="16"/>
  <c r="O354" i="16"/>
  <c r="K354" i="16"/>
  <c r="G354" i="16"/>
  <c r="O353" i="16"/>
  <c r="K353" i="16"/>
  <c r="G353" i="16"/>
  <c r="O352" i="16"/>
  <c r="K352" i="16"/>
  <c r="G352" i="16"/>
  <c r="O351" i="16"/>
  <c r="K351" i="16"/>
  <c r="G351" i="16"/>
  <c r="O350" i="16"/>
  <c r="K350" i="16"/>
  <c r="G350" i="16"/>
  <c r="O349" i="16"/>
  <c r="K349" i="16"/>
  <c r="G349" i="16"/>
  <c r="O348" i="16"/>
  <c r="K348" i="16"/>
  <c r="G348" i="16"/>
  <c r="O347" i="16"/>
  <c r="K347" i="16"/>
  <c r="G347" i="16"/>
  <c r="O346" i="16"/>
  <c r="K346" i="16"/>
  <c r="G346" i="16"/>
  <c r="O345" i="16"/>
  <c r="K345" i="16"/>
  <c r="G345" i="16"/>
  <c r="B345" i="16"/>
  <c r="O342" i="16"/>
  <c r="K342" i="16"/>
  <c r="G342" i="16"/>
  <c r="O341" i="16"/>
  <c r="K341" i="16"/>
  <c r="G341" i="16"/>
  <c r="O340" i="16"/>
  <c r="K340" i="16"/>
  <c r="G340" i="16"/>
  <c r="O339" i="16"/>
  <c r="K339" i="16"/>
  <c r="G339" i="16"/>
  <c r="O338" i="16"/>
  <c r="K338" i="16"/>
  <c r="G338" i="16"/>
  <c r="O337" i="16"/>
  <c r="K337" i="16"/>
  <c r="G337" i="16"/>
  <c r="O336" i="16"/>
  <c r="K336" i="16"/>
  <c r="G336" i="16"/>
  <c r="O335" i="16"/>
  <c r="K335" i="16"/>
  <c r="G335" i="16"/>
  <c r="O334" i="16"/>
  <c r="K334" i="16"/>
  <c r="G334" i="16"/>
  <c r="O333" i="16"/>
  <c r="K333" i="16"/>
  <c r="G333" i="16"/>
  <c r="B333" i="16"/>
  <c r="O330" i="16"/>
  <c r="K330" i="16"/>
  <c r="G330" i="16"/>
  <c r="O329" i="16"/>
  <c r="K329" i="16"/>
  <c r="G329" i="16"/>
  <c r="O328" i="16"/>
  <c r="K328" i="16"/>
  <c r="G328" i="16"/>
  <c r="O327" i="16"/>
  <c r="K327" i="16"/>
  <c r="G327" i="16"/>
  <c r="O326" i="16"/>
  <c r="K326" i="16"/>
  <c r="G326" i="16"/>
  <c r="O325" i="16"/>
  <c r="K325" i="16"/>
  <c r="G325" i="16"/>
  <c r="O324" i="16"/>
  <c r="K324" i="16"/>
  <c r="G324" i="16"/>
  <c r="O323" i="16"/>
  <c r="K323" i="16"/>
  <c r="G323" i="16"/>
  <c r="O322" i="16"/>
  <c r="K322" i="16"/>
  <c r="G322" i="16"/>
  <c r="O321" i="16"/>
  <c r="K321" i="16"/>
  <c r="G321" i="16"/>
  <c r="B321" i="16"/>
  <c r="O318" i="16"/>
  <c r="K318" i="16"/>
  <c r="G318" i="16"/>
  <c r="O317" i="16"/>
  <c r="K317" i="16"/>
  <c r="G317" i="16"/>
  <c r="O316" i="16"/>
  <c r="K316" i="16"/>
  <c r="G316" i="16"/>
  <c r="O315" i="16"/>
  <c r="K315" i="16"/>
  <c r="G315" i="16"/>
  <c r="O314" i="16"/>
  <c r="K314" i="16"/>
  <c r="G314" i="16"/>
  <c r="O313" i="16"/>
  <c r="K313" i="16"/>
  <c r="G313" i="16"/>
  <c r="O312" i="16"/>
  <c r="K312" i="16"/>
  <c r="G312" i="16"/>
  <c r="O311" i="16"/>
  <c r="K311" i="16"/>
  <c r="G311" i="16"/>
  <c r="O310" i="16"/>
  <c r="K310" i="16"/>
  <c r="G310" i="16"/>
  <c r="O309" i="16"/>
  <c r="K309" i="16"/>
  <c r="G309" i="16"/>
  <c r="B309" i="16"/>
  <c r="O306" i="16"/>
  <c r="K306" i="16"/>
  <c r="G306" i="16"/>
  <c r="O305" i="16"/>
  <c r="K305" i="16"/>
  <c r="G305" i="16"/>
  <c r="O304" i="16"/>
  <c r="K304" i="16"/>
  <c r="G304" i="16"/>
  <c r="O303" i="16"/>
  <c r="K303" i="16"/>
  <c r="G303" i="16"/>
  <c r="O302" i="16"/>
  <c r="K302" i="16"/>
  <c r="G302" i="16"/>
  <c r="O301" i="16"/>
  <c r="K301" i="16"/>
  <c r="G301" i="16"/>
  <c r="O300" i="16"/>
  <c r="K300" i="16"/>
  <c r="G300" i="16"/>
  <c r="O299" i="16"/>
  <c r="K299" i="16"/>
  <c r="G299" i="16"/>
  <c r="O298" i="16"/>
  <c r="K298" i="16"/>
  <c r="G298" i="16"/>
  <c r="O297" i="16"/>
  <c r="K297" i="16"/>
  <c r="G297" i="16"/>
  <c r="B297" i="16"/>
  <c r="O294" i="16"/>
  <c r="K294" i="16"/>
  <c r="G294" i="16"/>
  <c r="O293" i="16"/>
  <c r="K293" i="16"/>
  <c r="G293" i="16"/>
  <c r="O292" i="16"/>
  <c r="K292" i="16"/>
  <c r="G292" i="16"/>
  <c r="O291" i="16"/>
  <c r="K291" i="16"/>
  <c r="G291" i="16"/>
  <c r="O290" i="16"/>
  <c r="K290" i="16"/>
  <c r="G290" i="16"/>
  <c r="O289" i="16"/>
  <c r="K289" i="16"/>
  <c r="G289" i="16"/>
  <c r="O288" i="16"/>
  <c r="K288" i="16"/>
  <c r="G288" i="16"/>
  <c r="O287" i="16"/>
  <c r="K287" i="16"/>
  <c r="G287" i="16"/>
  <c r="O286" i="16"/>
  <c r="K286" i="16"/>
  <c r="G286" i="16"/>
  <c r="O285" i="16"/>
  <c r="K285" i="16"/>
  <c r="G285" i="16"/>
  <c r="B285" i="16"/>
  <c r="O282" i="16"/>
  <c r="K282" i="16"/>
  <c r="G282" i="16"/>
  <c r="O281" i="16"/>
  <c r="K281" i="16"/>
  <c r="G281" i="16"/>
  <c r="O280" i="16"/>
  <c r="K280" i="16"/>
  <c r="G280" i="16"/>
  <c r="O279" i="16"/>
  <c r="K279" i="16"/>
  <c r="G279" i="16"/>
  <c r="O278" i="16"/>
  <c r="K278" i="16"/>
  <c r="G278" i="16"/>
  <c r="O277" i="16"/>
  <c r="K277" i="16"/>
  <c r="G277" i="16"/>
  <c r="O276" i="16"/>
  <c r="K276" i="16"/>
  <c r="G276" i="16"/>
  <c r="O275" i="16"/>
  <c r="K275" i="16"/>
  <c r="G275" i="16"/>
  <c r="O274" i="16"/>
  <c r="K274" i="16"/>
  <c r="G274" i="16"/>
  <c r="O273" i="16"/>
  <c r="K273" i="16"/>
  <c r="G273" i="16"/>
  <c r="B273" i="16"/>
  <c r="O270" i="16"/>
  <c r="K270" i="16"/>
  <c r="G270" i="16"/>
  <c r="O269" i="16"/>
  <c r="K269" i="16"/>
  <c r="G269" i="16"/>
  <c r="O268" i="16"/>
  <c r="K268" i="16"/>
  <c r="G268" i="16"/>
  <c r="O267" i="16"/>
  <c r="K267" i="16"/>
  <c r="G267" i="16"/>
  <c r="O266" i="16"/>
  <c r="K266" i="16"/>
  <c r="G266" i="16"/>
  <c r="O265" i="16"/>
  <c r="K265" i="16"/>
  <c r="G265" i="16"/>
  <c r="O264" i="16"/>
  <c r="K264" i="16"/>
  <c r="G264" i="16"/>
  <c r="O263" i="16"/>
  <c r="K263" i="16"/>
  <c r="G263" i="16"/>
  <c r="O262" i="16"/>
  <c r="K262" i="16"/>
  <c r="G262" i="16"/>
  <c r="O261" i="16"/>
  <c r="K261" i="16"/>
  <c r="G261" i="16"/>
  <c r="B261" i="16"/>
  <c r="O258" i="16"/>
  <c r="K258" i="16"/>
  <c r="G258" i="16"/>
  <c r="O257" i="16"/>
  <c r="K257" i="16"/>
  <c r="G257" i="16"/>
  <c r="O256" i="16"/>
  <c r="K256" i="16"/>
  <c r="G256" i="16"/>
  <c r="O255" i="16"/>
  <c r="K255" i="16"/>
  <c r="G255" i="16"/>
  <c r="O254" i="16"/>
  <c r="K254" i="16"/>
  <c r="G254" i="16"/>
  <c r="O253" i="16"/>
  <c r="K253" i="16"/>
  <c r="G253" i="16"/>
  <c r="O252" i="16"/>
  <c r="K252" i="16"/>
  <c r="G252" i="16"/>
  <c r="O251" i="16"/>
  <c r="K251" i="16"/>
  <c r="G251" i="16"/>
  <c r="O250" i="16"/>
  <c r="K250" i="16"/>
  <c r="G250" i="16"/>
  <c r="O249" i="16"/>
  <c r="K249" i="16"/>
  <c r="G249" i="16"/>
  <c r="B249" i="16"/>
  <c r="O246" i="16"/>
  <c r="K246" i="16"/>
  <c r="G246" i="16"/>
  <c r="O245" i="16"/>
  <c r="K245" i="16"/>
  <c r="G245" i="16"/>
  <c r="O244" i="16"/>
  <c r="K244" i="16"/>
  <c r="G244" i="16"/>
  <c r="O243" i="16"/>
  <c r="K243" i="16"/>
  <c r="G243" i="16"/>
  <c r="O242" i="16"/>
  <c r="K242" i="16"/>
  <c r="G242" i="16"/>
  <c r="O241" i="16"/>
  <c r="K241" i="16"/>
  <c r="G241" i="16"/>
  <c r="O240" i="16"/>
  <c r="K240" i="16"/>
  <c r="G240" i="16"/>
  <c r="O239" i="16"/>
  <c r="K239" i="16"/>
  <c r="G239" i="16"/>
  <c r="O238" i="16"/>
  <c r="K238" i="16"/>
  <c r="G238" i="16"/>
  <c r="O237" i="16"/>
  <c r="K237" i="16"/>
  <c r="G237" i="16"/>
  <c r="B237" i="16"/>
  <c r="O234" i="16"/>
  <c r="K234" i="16"/>
  <c r="G234" i="16"/>
  <c r="O233" i="16"/>
  <c r="K233" i="16"/>
  <c r="G233" i="16"/>
  <c r="O232" i="16"/>
  <c r="K232" i="16"/>
  <c r="G232" i="16"/>
  <c r="O231" i="16"/>
  <c r="K231" i="16"/>
  <c r="G231" i="16"/>
  <c r="O230" i="16"/>
  <c r="K230" i="16"/>
  <c r="G230" i="16"/>
  <c r="O229" i="16"/>
  <c r="K229" i="16"/>
  <c r="G229" i="16"/>
  <c r="O228" i="16"/>
  <c r="K228" i="16"/>
  <c r="G228" i="16"/>
  <c r="O227" i="16"/>
  <c r="K227" i="16"/>
  <c r="G227" i="16"/>
  <c r="O226" i="16"/>
  <c r="K226" i="16"/>
  <c r="G226" i="16"/>
  <c r="O225" i="16"/>
  <c r="K225" i="16"/>
  <c r="G225" i="16"/>
  <c r="B225" i="16"/>
  <c r="O222" i="16"/>
  <c r="K222" i="16"/>
  <c r="G222" i="16"/>
  <c r="O221" i="16"/>
  <c r="K221" i="16"/>
  <c r="G221" i="16"/>
  <c r="O220" i="16"/>
  <c r="K220" i="16"/>
  <c r="G220" i="16"/>
  <c r="O219" i="16"/>
  <c r="K219" i="16"/>
  <c r="G219" i="16"/>
  <c r="O218" i="16"/>
  <c r="K218" i="16"/>
  <c r="G218" i="16"/>
  <c r="O217" i="16"/>
  <c r="K217" i="16"/>
  <c r="G217" i="16"/>
  <c r="O216" i="16"/>
  <c r="K216" i="16"/>
  <c r="G216" i="16"/>
  <c r="O215" i="16"/>
  <c r="K215" i="16"/>
  <c r="G215" i="16"/>
  <c r="O214" i="16"/>
  <c r="K214" i="16"/>
  <c r="G214" i="16"/>
  <c r="O213" i="16"/>
  <c r="K213" i="16"/>
  <c r="G213" i="16"/>
  <c r="B213" i="16"/>
  <c r="O210" i="16"/>
  <c r="K210" i="16"/>
  <c r="G210" i="16"/>
  <c r="O209" i="16"/>
  <c r="K209" i="16"/>
  <c r="G209" i="16"/>
  <c r="O208" i="16"/>
  <c r="K208" i="16"/>
  <c r="G208" i="16"/>
  <c r="O207" i="16"/>
  <c r="K207" i="16"/>
  <c r="G207" i="16"/>
  <c r="O206" i="16"/>
  <c r="K206" i="16"/>
  <c r="G206" i="16"/>
  <c r="O205" i="16"/>
  <c r="K205" i="16"/>
  <c r="G205" i="16"/>
  <c r="O204" i="16"/>
  <c r="K204" i="16"/>
  <c r="G204" i="16"/>
  <c r="O203" i="16"/>
  <c r="K203" i="16"/>
  <c r="G203" i="16"/>
  <c r="O202" i="16"/>
  <c r="K202" i="16"/>
  <c r="G202" i="16"/>
  <c r="O201" i="16"/>
  <c r="K201" i="16"/>
  <c r="G201" i="16"/>
  <c r="B201" i="16"/>
  <c r="O198" i="16"/>
  <c r="K198" i="16"/>
  <c r="G198" i="16"/>
  <c r="O197" i="16"/>
  <c r="K197" i="16"/>
  <c r="G197" i="16"/>
  <c r="O196" i="16"/>
  <c r="K196" i="16"/>
  <c r="G196" i="16"/>
  <c r="O195" i="16"/>
  <c r="K195" i="16"/>
  <c r="G195" i="16"/>
  <c r="O194" i="16"/>
  <c r="K194" i="16"/>
  <c r="G194" i="16"/>
  <c r="O193" i="16"/>
  <c r="K193" i="16"/>
  <c r="G193" i="16"/>
  <c r="O192" i="16"/>
  <c r="K192" i="16"/>
  <c r="G192" i="16"/>
  <c r="O191" i="16"/>
  <c r="K191" i="16"/>
  <c r="G191" i="16"/>
  <c r="O190" i="16"/>
  <c r="K190" i="16"/>
  <c r="G190" i="16"/>
  <c r="O189" i="16"/>
  <c r="K189" i="16"/>
  <c r="G189" i="16"/>
  <c r="B189" i="16"/>
  <c r="O186" i="16"/>
  <c r="K186" i="16"/>
  <c r="G186" i="16"/>
  <c r="O185" i="16"/>
  <c r="K185" i="16"/>
  <c r="G185" i="16"/>
  <c r="O184" i="16"/>
  <c r="K184" i="16"/>
  <c r="G184" i="16"/>
  <c r="O183" i="16"/>
  <c r="K183" i="16"/>
  <c r="G183" i="16"/>
  <c r="O182" i="16"/>
  <c r="K182" i="16"/>
  <c r="G182" i="16"/>
  <c r="O181" i="16"/>
  <c r="K181" i="16"/>
  <c r="G181" i="16"/>
  <c r="O180" i="16"/>
  <c r="K180" i="16"/>
  <c r="G180" i="16"/>
  <c r="O179" i="16"/>
  <c r="K179" i="16"/>
  <c r="G179" i="16"/>
  <c r="O178" i="16"/>
  <c r="K178" i="16"/>
  <c r="G178" i="16"/>
  <c r="O177" i="16"/>
  <c r="K177" i="16"/>
  <c r="G177" i="16"/>
  <c r="B177" i="16"/>
  <c r="O174" i="16"/>
  <c r="K174" i="16"/>
  <c r="G174" i="16"/>
  <c r="O173" i="16"/>
  <c r="K173" i="16"/>
  <c r="G173" i="16"/>
  <c r="O172" i="16"/>
  <c r="K172" i="16"/>
  <c r="G172" i="16"/>
  <c r="O171" i="16"/>
  <c r="K171" i="16"/>
  <c r="G171" i="16"/>
  <c r="O170" i="16"/>
  <c r="K170" i="16"/>
  <c r="G170" i="16"/>
  <c r="O169" i="16"/>
  <c r="K169" i="16"/>
  <c r="G169" i="16"/>
  <c r="O168" i="16"/>
  <c r="K168" i="16"/>
  <c r="G168" i="16"/>
  <c r="O167" i="16"/>
  <c r="K167" i="16"/>
  <c r="G167" i="16"/>
  <c r="O166" i="16"/>
  <c r="K166" i="16"/>
  <c r="G166" i="16"/>
  <c r="O165" i="16"/>
  <c r="K165" i="16"/>
  <c r="G165" i="16"/>
  <c r="B165" i="16"/>
  <c r="O162" i="16"/>
  <c r="K162" i="16"/>
  <c r="G162" i="16"/>
  <c r="O161" i="16"/>
  <c r="K161" i="16"/>
  <c r="G161" i="16"/>
  <c r="O160" i="16"/>
  <c r="K160" i="16"/>
  <c r="G160" i="16"/>
  <c r="O159" i="16"/>
  <c r="K159" i="16"/>
  <c r="G159" i="16"/>
  <c r="O158" i="16"/>
  <c r="K158" i="16"/>
  <c r="G158" i="16"/>
  <c r="O157" i="16"/>
  <c r="K157" i="16"/>
  <c r="G157" i="16"/>
  <c r="O156" i="16"/>
  <c r="K156" i="16"/>
  <c r="G156" i="16"/>
  <c r="O155" i="16"/>
  <c r="K155" i="16"/>
  <c r="G155" i="16"/>
  <c r="O154" i="16"/>
  <c r="K154" i="16"/>
  <c r="G154" i="16"/>
  <c r="O153" i="16"/>
  <c r="K153" i="16"/>
  <c r="G153" i="16"/>
  <c r="B153" i="16"/>
  <c r="O150" i="16"/>
  <c r="K150" i="16"/>
  <c r="G150" i="16"/>
  <c r="O149" i="16"/>
  <c r="K149" i="16"/>
  <c r="G149" i="16"/>
  <c r="O148" i="16"/>
  <c r="K148" i="16"/>
  <c r="G148" i="16"/>
  <c r="O147" i="16"/>
  <c r="K147" i="16"/>
  <c r="G147" i="16"/>
  <c r="O146" i="16"/>
  <c r="K146" i="16"/>
  <c r="G146" i="16"/>
  <c r="O145" i="16"/>
  <c r="K145" i="16"/>
  <c r="G145" i="16"/>
  <c r="O144" i="16"/>
  <c r="K144" i="16"/>
  <c r="G144" i="16"/>
  <c r="O143" i="16"/>
  <c r="K143" i="16"/>
  <c r="G143" i="16"/>
  <c r="O142" i="16"/>
  <c r="K142" i="16"/>
  <c r="G142" i="16"/>
  <c r="O141" i="16"/>
  <c r="K141" i="16"/>
  <c r="G141" i="16"/>
  <c r="B141" i="16"/>
  <c r="O138" i="16"/>
  <c r="K138" i="16"/>
  <c r="G138" i="16"/>
  <c r="O137" i="16"/>
  <c r="K137" i="16"/>
  <c r="G137" i="16"/>
  <c r="O136" i="16"/>
  <c r="K136" i="16"/>
  <c r="G136" i="16"/>
  <c r="O135" i="16"/>
  <c r="K135" i="16"/>
  <c r="G135" i="16"/>
  <c r="O134" i="16"/>
  <c r="K134" i="16"/>
  <c r="G134" i="16"/>
  <c r="O133" i="16"/>
  <c r="K133" i="16"/>
  <c r="G133" i="16"/>
  <c r="O132" i="16"/>
  <c r="K132" i="16"/>
  <c r="G132" i="16"/>
  <c r="O131" i="16"/>
  <c r="K131" i="16"/>
  <c r="G131" i="16"/>
  <c r="O130" i="16"/>
  <c r="K130" i="16"/>
  <c r="G130" i="16"/>
  <c r="O129" i="16"/>
  <c r="K129" i="16"/>
  <c r="G129" i="16"/>
  <c r="B129" i="16"/>
  <c r="O126" i="16"/>
  <c r="K126" i="16"/>
  <c r="G126" i="16"/>
  <c r="O125" i="16"/>
  <c r="K125" i="16"/>
  <c r="G125" i="16"/>
  <c r="O124" i="16"/>
  <c r="K124" i="16"/>
  <c r="G124" i="16"/>
  <c r="O123" i="16"/>
  <c r="K123" i="16"/>
  <c r="G123" i="16"/>
  <c r="O122" i="16"/>
  <c r="K122" i="16"/>
  <c r="G122" i="16"/>
  <c r="O121" i="16"/>
  <c r="K121" i="16"/>
  <c r="G121" i="16"/>
  <c r="O120" i="16"/>
  <c r="K120" i="16"/>
  <c r="G120" i="16"/>
  <c r="O119" i="16"/>
  <c r="K119" i="16"/>
  <c r="G119" i="16"/>
  <c r="O118" i="16"/>
  <c r="K118" i="16"/>
  <c r="G118" i="16"/>
  <c r="O117" i="16"/>
  <c r="K117" i="16"/>
  <c r="G117" i="16"/>
  <c r="B117" i="16"/>
  <c r="O114" i="16"/>
  <c r="K114" i="16"/>
  <c r="G114" i="16"/>
  <c r="O113" i="16"/>
  <c r="K113" i="16"/>
  <c r="G113" i="16"/>
  <c r="O112" i="16"/>
  <c r="K112" i="16"/>
  <c r="G112" i="16"/>
  <c r="O111" i="16"/>
  <c r="K111" i="16"/>
  <c r="G111" i="16"/>
  <c r="O110" i="16"/>
  <c r="K110" i="16"/>
  <c r="G110" i="16"/>
  <c r="O109" i="16"/>
  <c r="K109" i="16"/>
  <c r="G109" i="16"/>
  <c r="O108" i="16"/>
  <c r="K108" i="16"/>
  <c r="G108" i="16"/>
  <c r="O107" i="16"/>
  <c r="K107" i="16"/>
  <c r="G107" i="16"/>
  <c r="O106" i="16"/>
  <c r="K106" i="16"/>
  <c r="G106" i="16"/>
  <c r="O105" i="16"/>
  <c r="K105" i="16"/>
  <c r="G105" i="16"/>
  <c r="B105" i="16"/>
  <c r="O102" i="16"/>
  <c r="K102" i="16"/>
  <c r="G102" i="16"/>
  <c r="O101" i="16"/>
  <c r="K101" i="16"/>
  <c r="G101" i="16"/>
  <c r="O100" i="16"/>
  <c r="K100" i="16"/>
  <c r="G100" i="16"/>
  <c r="O99" i="16"/>
  <c r="K99" i="16"/>
  <c r="G99" i="16"/>
  <c r="O98" i="16"/>
  <c r="K98" i="16"/>
  <c r="G98" i="16"/>
  <c r="O97" i="16"/>
  <c r="K97" i="16"/>
  <c r="G97" i="16"/>
  <c r="O96" i="16"/>
  <c r="K96" i="16"/>
  <c r="G96" i="16"/>
  <c r="O95" i="16"/>
  <c r="K95" i="16"/>
  <c r="G95" i="16"/>
  <c r="O94" i="16"/>
  <c r="K94" i="16"/>
  <c r="G94" i="16"/>
  <c r="O93" i="16"/>
  <c r="K93" i="16"/>
  <c r="G93" i="16"/>
  <c r="B93" i="16"/>
  <c r="O90" i="16"/>
  <c r="K90" i="16"/>
  <c r="G90" i="16"/>
  <c r="O89" i="16"/>
  <c r="K89" i="16"/>
  <c r="G89" i="16"/>
  <c r="O88" i="16"/>
  <c r="K88" i="16"/>
  <c r="G88" i="16"/>
  <c r="O87" i="16"/>
  <c r="K87" i="16"/>
  <c r="G87" i="16"/>
  <c r="O86" i="16"/>
  <c r="K86" i="16"/>
  <c r="G86" i="16"/>
  <c r="O85" i="16"/>
  <c r="K85" i="16"/>
  <c r="G85" i="16"/>
  <c r="O84" i="16"/>
  <c r="K84" i="16"/>
  <c r="G84" i="16"/>
  <c r="O83" i="16"/>
  <c r="K83" i="16"/>
  <c r="G83" i="16"/>
  <c r="O82" i="16"/>
  <c r="K82" i="16"/>
  <c r="G82" i="16"/>
  <c r="O81" i="16"/>
  <c r="K81" i="16"/>
  <c r="G81" i="16"/>
  <c r="B81" i="16"/>
  <c r="O78" i="16"/>
  <c r="K78" i="16"/>
  <c r="G78" i="16"/>
  <c r="O77" i="16"/>
  <c r="K77" i="16"/>
  <c r="G77" i="16"/>
  <c r="O76" i="16"/>
  <c r="K76" i="16"/>
  <c r="G76" i="16"/>
  <c r="O75" i="16"/>
  <c r="K75" i="16"/>
  <c r="G75" i="16"/>
  <c r="O74" i="16"/>
  <c r="K74" i="16"/>
  <c r="G74" i="16"/>
  <c r="O73" i="16"/>
  <c r="K73" i="16"/>
  <c r="G73" i="16"/>
  <c r="O72" i="16"/>
  <c r="K72" i="16"/>
  <c r="G72" i="16"/>
  <c r="O71" i="16"/>
  <c r="K71" i="16"/>
  <c r="G71" i="16"/>
  <c r="O70" i="16"/>
  <c r="K70" i="16"/>
  <c r="G70" i="16"/>
  <c r="O69" i="16"/>
  <c r="K69" i="16"/>
  <c r="G69" i="16"/>
  <c r="B69" i="16"/>
  <c r="O66" i="16"/>
  <c r="K66" i="16"/>
  <c r="G66" i="16"/>
  <c r="O65" i="16"/>
  <c r="K65" i="16"/>
  <c r="G65" i="16"/>
  <c r="O64" i="16"/>
  <c r="K64" i="16"/>
  <c r="G64" i="16"/>
  <c r="O63" i="16"/>
  <c r="K63" i="16"/>
  <c r="G63" i="16"/>
  <c r="O62" i="16"/>
  <c r="K62" i="16"/>
  <c r="G62" i="16"/>
  <c r="O61" i="16"/>
  <c r="K61" i="16"/>
  <c r="G61" i="16"/>
  <c r="O60" i="16"/>
  <c r="K60" i="16"/>
  <c r="G60" i="16"/>
  <c r="O59" i="16"/>
  <c r="K59" i="16"/>
  <c r="G59" i="16"/>
  <c r="O58" i="16"/>
  <c r="K58" i="16"/>
  <c r="G58" i="16"/>
  <c r="O57" i="16"/>
  <c r="K57" i="16"/>
  <c r="G57" i="16"/>
  <c r="B57" i="16"/>
  <c r="O54" i="16"/>
  <c r="K54" i="16"/>
  <c r="G54" i="16"/>
  <c r="O53" i="16"/>
  <c r="K53" i="16"/>
  <c r="G53" i="16"/>
  <c r="O52" i="16"/>
  <c r="K52" i="16"/>
  <c r="G52" i="16"/>
  <c r="O51" i="16"/>
  <c r="K51" i="16"/>
  <c r="G51" i="16"/>
  <c r="O50" i="16"/>
  <c r="K50" i="16"/>
  <c r="G50" i="16"/>
  <c r="O49" i="16"/>
  <c r="K49" i="16"/>
  <c r="G49" i="16"/>
  <c r="O48" i="16"/>
  <c r="K48" i="16"/>
  <c r="G48" i="16"/>
  <c r="O47" i="16"/>
  <c r="K47" i="16"/>
  <c r="G47" i="16"/>
  <c r="O46" i="16"/>
  <c r="K46" i="16"/>
  <c r="G46" i="16"/>
  <c r="O45" i="16"/>
  <c r="K45" i="16"/>
  <c r="G45" i="16"/>
  <c r="B45" i="16"/>
  <c r="O42" i="16"/>
  <c r="K42" i="16"/>
  <c r="G42" i="16"/>
  <c r="O41" i="16"/>
  <c r="K41" i="16"/>
  <c r="G41" i="16"/>
  <c r="O40" i="16"/>
  <c r="K40" i="16"/>
  <c r="G40" i="16"/>
  <c r="O39" i="16"/>
  <c r="K39" i="16"/>
  <c r="G39" i="16"/>
  <c r="O38" i="16"/>
  <c r="K38" i="16"/>
  <c r="G38" i="16"/>
  <c r="O37" i="16"/>
  <c r="K37" i="16"/>
  <c r="G37" i="16"/>
  <c r="O36" i="16"/>
  <c r="K36" i="16"/>
  <c r="G36" i="16"/>
  <c r="O35" i="16"/>
  <c r="K35" i="16"/>
  <c r="G35" i="16"/>
  <c r="O34" i="16"/>
  <c r="K34" i="16"/>
  <c r="G34" i="16"/>
  <c r="O33" i="16"/>
  <c r="K33" i="16"/>
  <c r="G33" i="16"/>
  <c r="B33" i="16"/>
  <c r="O30" i="16"/>
  <c r="K30" i="16"/>
  <c r="G30" i="16"/>
  <c r="O29" i="16"/>
  <c r="K29" i="16"/>
  <c r="G29" i="16"/>
  <c r="O28" i="16"/>
  <c r="K28" i="16"/>
  <c r="G28" i="16"/>
  <c r="O27" i="16"/>
  <c r="K27" i="16"/>
  <c r="G27" i="16"/>
  <c r="O26" i="16"/>
  <c r="K26" i="16"/>
  <c r="G26" i="16"/>
  <c r="O25" i="16"/>
  <c r="K25" i="16"/>
  <c r="G25" i="16"/>
  <c r="O24" i="16"/>
  <c r="K24" i="16"/>
  <c r="G24" i="16"/>
  <c r="O23" i="16"/>
  <c r="K23" i="16"/>
  <c r="G23" i="16"/>
  <c r="O22" i="16"/>
  <c r="K22" i="16"/>
  <c r="G22" i="16"/>
  <c r="O21" i="16"/>
  <c r="K21" i="16"/>
  <c r="G21" i="16"/>
  <c r="B21" i="16"/>
  <c r="O18" i="16"/>
  <c r="K18" i="16"/>
  <c r="G18" i="16"/>
  <c r="O17" i="16"/>
  <c r="K17" i="16"/>
  <c r="G17" i="16"/>
  <c r="O16" i="16"/>
  <c r="K16" i="16"/>
  <c r="G16" i="16"/>
  <c r="O15" i="16"/>
  <c r="K15" i="16"/>
  <c r="G15" i="16"/>
  <c r="O14" i="16"/>
  <c r="K14" i="16"/>
  <c r="G14" i="16"/>
  <c r="O13" i="16"/>
  <c r="K13" i="16"/>
  <c r="G13" i="16"/>
  <c r="O12" i="16"/>
  <c r="K12" i="16"/>
  <c r="G12" i="16"/>
  <c r="O11" i="16"/>
  <c r="K11" i="16"/>
  <c r="G11" i="16"/>
  <c r="O10" i="16"/>
  <c r="K10" i="16"/>
  <c r="G10" i="16"/>
  <c r="O9" i="16"/>
  <c r="K9" i="16"/>
  <c r="G9" i="16"/>
  <c r="B9" i="16"/>
  <c r="O378" i="15"/>
  <c r="K378" i="15"/>
  <c r="G378" i="15"/>
  <c r="O377" i="15"/>
  <c r="K377" i="15"/>
  <c r="G377" i="15"/>
  <c r="O376" i="15"/>
  <c r="K376" i="15"/>
  <c r="G376" i="15"/>
  <c r="O375" i="15"/>
  <c r="K375" i="15"/>
  <c r="G375" i="15"/>
  <c r="O374" i="15"/>
  <c r="K374" i="15"/>
  <c r="G374" i="15"/>
  <c r="O373" i="15"/>
  <c r="K373" i="15"/>
  <c r="G373" i="15"/>
  <c r="O372" i="15"/>
  <c r="K372" i="15"/>
  <c r="G372" i="15"/>
  <c r="O371" i="15"/>
  <c r="K371" i="15"/>
  <c r="G371" i="15"/>
  <c r="O370" i="15"/>
  <c r="K370" i="15"/>
  <c r="G370" i="15"/>
  <c r="O369" i="15"/>
  <c r="K369" i="15"/>
  <c r="G369" i="15"/>
  <c r="B369" i="15"/>
  <c r="O366" i="15"/>
  <c r="K366" i="15"/>
  <c r="G366" i="15"/>
  <c r="O365" i="15"/>
  <c r="K365" i="15"/>
  <c r="G365" i="15"/>
  <c r="O364" i="15"/>
  <c r="K364" i="15"/>
  <c r="G364" i="15"/>
  <c r="O363" i="15"/>
  <c r="K363" i="15"/>
  <c r="G363" i="15"/>
  <c r="O362" i="15"/>
  <c r="K362" i="15"/>
  <c r="G362" i="15"/>
  <c r="O361" i="15"/>
  <c r="K361" i="15"/>
  <c r="G361" i="15"/>
  <c r="O360" i="15"/>
  <c r="K360" i="15"/>
  <c r="G360" i="15"/>
  <c r="O359" i="15"/>
  <c r="K359" i="15"/>
  <c r="G359" i="15"/>
  <c r="O358" i="15"/>
  <c r="K358" i="15"/>
  <c r="G358" i="15"/>
  <c r="O357" i="15"/>
  <c r="K357" i="15"/>
  <c r="G357" i="15"/>
  <c r="B357" i="15"/>
  <c r="O354" i="15"/>
  <c r="K354" i="15"/>
  <c r="G354" i="15"/>
  <c r="O353" i="15"/>
  <c r="K353" i="15"/>
  <c r="G353" i="15"/>
  <c r="O352" i="15"/>
  <c r="K352" i="15"/>
  <c r="G352" i="15"/>
  <c r="O351" i="15"/>
  <c r="K351" i="15"/>
  <c r="G351" i="15"/>
  <c r="O350" i="15"/>
  <c r="K350" i="15"/>
  <c r="G350" i="15"/>
  <c r="O349" i="15"/>
  <c r="K349" i="15"/>
  <c r="G349" i="15"/>
  <c r="O348" i="15"/>
  <c r="K348" i="15"/>
  <c r="G348" i="15"/>
  <c r="O347" i="15"/>
  <c r="K347" i="15"/>
  <c r="G347" i="15"/>
  <c r="O346" i="15"/>
  <c r="K346" i="15"/>
  <c r="G346" i="15"/>
  <c r="O345" i="15"/>
  <c r="K345" i="15"/>
  <c r="G345" i="15"/>
  <c r="B345" i="15"/>
  <c r="O342" i="15"/>
  <c r="K342" i="15"/>
  <c r="G342" i="15"/>
  <c r="O341" i="15"/>
  <c r="K341" i="15"/>
  <c r="G341" i="15"/>
  <c r="O340" i="15"/>
  <c r="K340" i="15"/>
  <c r="G340" i="15"/>
  <c r="O339" i="15"/>
  <c r="K339" i="15"/>
  <c r="G339" i="15"/>
  <c r="O338" i="15"/>
  <c r="K338" i="15"/>
  <c r="G338" i="15"/>
  <c r="O337" i="15"/>
  <c r="K337" i="15"/>
  <c r="G337" i="15"/>
  <c r="O336" i="15"/>
  <c r="K336" i="15"/>
  <c r="G336" i="15"/>
  <c r="O335" i="15"/>
  <c r="K335" i="15"/>
  <c r="G335" i="15"/>
  <c r="O334" i="15"/>
  <c r="K334" i="15"/>
  <c r="G334" i="15"/>
  <c r="O333" i="15"/>
  <c r="K333" i="15"/>
  <c r="G333" i="15"/>
  <c r="B333" i="15"/>
  <c r="O330" i="15"/>
  <c r="K330" i="15"/>
  <c r="G330" i="15"/>
  <c r="O329" i="15"/>
  <c r="K329" i="15"/>
  <c r="G329" i="15"/>
  <c r="O328" i="15"/>
  <c r="K328" i="15"/>
  <c r="G328" i="15"/>
  <c r="O327" i="15"/>
  <c r="K327" i="15"/>
  <c r="G327" i="15"/>
  <c r="O326" i="15"/>
  <c r="K326" i="15"/>
  <c r="G326" i="15"/>
  <c r="O325" i="15"/>
  <c r="K325" i="15"/>
  <c r="G325" i="15"/>
  <c r="O324" i="15"/>
  <c r="K324" i="15"/>
  <c r="G324" i="15"/>
  <c r="O323" i="15"/>
  <c r="K323" i="15"/>
  <c r="G323" i="15"/>
  <c r="O322" i="15"/>
  <c r="K322" i="15"/>
  <c r="G322" i="15"/>
  <c r="O321" i="15"/>
  <c r="K321" i="15"/>
  <c r="G321" i="15"/>
  <c r="B321" i="15"/>
  <c r="O318" i="15"/>
  <c r="K318" i="15"/>
  <c r="G318" i="15"/>
  <c r="O317" i="15"/>
  <c r="K317" i="15"/>
  <c r="G317" i="15"/>
  <c r="O316" i="15"/>
  <c r="K316" i="15"/>
  <c r="G316" i="15"/>
  <c r="O315" i="15"/>
  <c r="K315" i="15"/>
  <c r="G315" i="15"/>
  <c r="O314" i="15"/>
  <c r="K314" i="15"/>
  <c r="G314" i="15"/>
  <c r="O313" i="15"/>
  <c r="K313" i="15"/>
  <c r="G313" i="15"/>
  <c r="O312" i="15"/>
  <c r="K312" i="15"/>
  <c r="G312" i="15"/>
  <c r="O311" i="15"/>
  <c r="K311" i="15"/>
  <c r="G311" i="15"/>
  <c r="O310" i="15"/>
  <c r="K310" i="15"/>
  <c r="G310" i="15"/>
  <c r="O309" i="15"/>
  <c r="K309" i="15"/>
  <c r="G309" i="15"/>
  <c r="B309" i="15"/>
  <c r="O306" i="15"/>
  <c r="K306" i="15"/>
  <c r="G306" i="15"/>
  <c r="O305" i="15"/>
  <c r="K305" i="15"/>
  <c r="G305" i="15"/>
  <c r="O304" i="15"/>
  <c r="K304" i="15"/>
  <c r="G304" i="15"/>
  <c r="O303" i="15"/>
  <c r="K303" i="15"/>
  <c r="G303" i="15"/>
  <c r="O302" i="15"/>
  <c r="K302" i="15"/>
  <c r="G302" i="15"/>
  <c r="O301" i="15"/>
  <c r="K301" i="15"/>
  <c r="G301" i="15"/>
  <c r="O300" i="15"/>
  <c r="K300" i="15"/>
  <c r="G300" i="15"/>
  <c r="O299" i="15"/>
  <c r="K299" i="15"/>
  <c r="G299" i="15"/>
  <c r="O298" i="15"/>
  <c r="K298" i="15"/>
  <c r="G298" i="15"/>
  <c r="O297" i="15"/>
  <c r="K297" i="15"/>
  <c r="G297" i="15"/>
  <c r="B297" i="15"/>
  <c r="O294" i="15"/>
  <c r="K294" i="15"/>
  <c r="G294" i="15"/>
  <c r="O293" i="15"/>
  <c r="K293" i="15"/>
  <c r="G293" i="15"/>
  <c r="O292" i="15"/>
  <c r="K292" i="15"/>
  <c r="G292" i="15"/>
  <c r="O291" i="15"/>
  <c r="K291" i="15"/>
  <c r="G291" i="15"/>
  <c r="O290" i="15"/>
  <c r="K290" i="15"/>
  <c r="G290" i="15"/>
  <c r="O289" i="15"/>
  <c r="K289" i="15"/>
  <c r="G289" i="15"/>
  <c r="O288" i="15"/>
  <c r="K288" i="15"/>
  <c r="G288" i="15"/>
  <c r="O287" i="15"/>
  <c r="K287" i="15"/>
  <c r="G287" i="15"/>
  <c r="O286" i="15"/>
  <c r="K286" i="15"/>
  <c r="G286" i="15"/>
  <c r="O285" i="15"/>
  <c r="K285" i="15"/>
  <c r="G285" i="15"/>
  <c r="B285" i="15"/>
  <c r="O282" i="15"/>
  <c r="K282" i="15"/>
  <c r="G282" i="15"/>
  <c r="O281" i="15"/>
  <c r="K281" i="15"/>
  <c r="G281" i="15"/>
  <c r="O280" i="15"/>
  <c r="K280" i="15"/>
  <c r="G280" i="15"/>
  <c r="O279" i="15"/>
  <c r="K279" i="15"/>
  <c r="G279" i="15"/>
  <c r="O278" i="15"/>
  <c r="K278" i="15"/>
  <c r="G278" i="15"/>
  <c r="O277" i="15"/>
  <c r="K277" i="15"/>
  <c r="G277" i="15"/>
  <c r="O276" i="15"/>
  <c r="K276" i="15"/>
  <c r="G276" i="15"/>
  <c r="O275" i="15"/>
  <c r="K275" i="15"/>
  <c r="G275" i="15"/>
  <c r="O274" i="15"/>
  <c r="K274" i="15"/>
  <c r="G274" i="15"/>
  <c r="O273" i="15"/>
  <c r="K273" i="15"/>
  <c r="G273" i="15"/>
  <c r="B273" i="15"/>
  <c r="O270" i="15"/>
  <c r="K270" i="15"/>
  <c r="G270" i="15"/>
  <c r="O269" i="15"/>
  <c r="K269" i="15"/>
  <c r="G269" i="15"/>
  <c r="O268" i="15"/>
  <c r="K268" i="15"/>
  <c r="G268" i="15"/>
  <c r="O267" i="15"/>
  <c r="K267" i="15"/>
  <c r="G267" i="15"/>
  <c r="O266" i="15"/>
  <c r="K266" i="15"/>
  <c r="G266" i="15"/>
  <c r="O265" i="15"/>
  <c r="K265" i="15"/>
  <c r="G265" i="15"/>
  <c r="O264" i="15"/>
  <c r="K264" i="15"/>
  <c r="G264" i="15"/>
  <c r="O263" i="15"/>
  <c r="K263" i="15"/>
  <c r="G263" i="15"/>
  <c r="O262" i="15"/>
  <c r="K262" i="15"/>
  <c r="G262" i="15"/>
  <c r="O261" i="15"/>
  <c r="K261" i="15"/>
  <c r="G261" i="15"/>
  <c r="B261" i="15"/>
  <c r="O258" i="15"/>
  <c r="K258" i="15"/>
  <c r="G258" i="15"/>
  <c r="O257" i="15"/>
  <c r="K257" i="15"/>
  <c r="G257" i="15"/>
  <c r="O256" i="15"/>
  <c r="K256" i="15"/>
  <c r="G256" i="15"/>
  <c r="O255" i="15"/>
  <c r="K255" i="15"/>
  <c r="G255" i="15"/>
  <c r="O254" i="15"/>
  <c r="K254" i="15"/>
  <c r="G254" i="15"/>
  <c r="O253" i="15"/>
  <c r="K253" i="15"/>
  <c r="G253" i="15"/>
  <c r="O252" i="15"/>
  <c r="K252" i="15"/>
  <c r="G252" i="15"/>
  <c r="O251" i="15"/>
  <c r="K251" i="15"/>
  <c r="G251" i="15"/>
  <c r="O250" i="15"/>
  <c r="K250" i="15"/>
  <c r="G250" i="15"/>
  <c r="O249" i="15"/>
  <c r="K249" i="15"/>
  <c r="G249" i="15"/>
  <c r="B249" i="15"/>
  <c r="O246" i="15"/>
  <c r="K246" i="15"/>
  <c r="G246" i="15"/>
  <c r="O245" i="15"/>
  <c r="K245" i="15"/>
  <c r="G245" i="15"/>
  <c r="O244" i="15"/>
  <c r="K244" i="15"/>
  <c r="G244" i="15"/>
  <c r="O243" i="15"/>
  <c r="K243" i="15"/>
  <c r="G243" i="15"/>
  <c r="O242" i="15"/>
  <c r="K242" i="15"/>
  <c r="G242" i="15"/>
  <c r="O241" i="15"/>
  <c r="K241" i="15"/>
  <c r="G241" i="15"/>
  <c r="O240" i="15"/>
  <c r="K240" i="15"/>
  <c r="G240" i="15"/>
  <c r="O239" i="15"/>
  <c r="K239" i="15"/>
  <c r="G239" i="15"/>
  <c r="O238" i="15"/>
  <c r="K238" i="15"/>
  <c r="G238" i="15"/>
  <c r="O237" i="15"/>
  <c r="K237" i="15"/>
  <c r="G237" i="15"/>
  <c r="B237" i="15"/>
  <c r="O234" i="15"/>
  <c r="K234" i="15"/>
  <c r="G234" i="15"/>
  <c r="O233" i="15"/>
  <c r="K233" i="15"/>
  <c r="G233" i="15"/>
  <c r="O232" i="15"/>
  <c r="K232" i="15"/>
  <c r="G232" i="15"/>
  <c r="O231" i="15"/>
  <c r="K231" i="15"/>
  <c r="G231" i="15"/>
  <c r="O230" i="15"/>
  <c r="K230" i="15"/>
  <c r="G230" i="15"/>
  <c r="O229" i="15"/>
  <c r="K229" i="15"/>
  <c r="G229" i="15"/>
  <c r="O228" i="15"/>
  <c r="K228" i="15"/>
  <c r="G228" i="15"/>
  <c r="O227" i="15"/>
  <c r="K227" i="15"/>
  <c r="G227" i="15"/>
  <c r="O226" i="15"/>
  <c r="K226" i="15"/>
  <c r="G226" i="15"/>
  <c r="O225" i="15"/>
  <c r="K225" i="15"/>
  <c r="G225" i="15"/>
  <c r="B225" i="15"/>
  <c r="O222" i="15"/>
  <c r="K222" i="15"/>
  <c r="G222" i="15"/>
  <c r="O221" i="15"/>
  <c r="K221" i="15"/>
  <c r="G221" i="15"/>
  <c r="O220" i="15"/>
  <c r="K220" i="15"/>
  <c r="G220" i="15"/>
  <c r="O219" i="15"/>
  <c r="K219" i="15"/>
  <c r="G219" i="15"/>
  <c r="O218" i="15"/>
  <c r="K218" i="15"/>
  <c r="G218" i="15"/>
  <c r="O217" i="15"/>
  <c r="K217" i="15"/>
  <c r="G217" i="15"/>
  <c r="O216" i="15"/>
  <c r="K216" i="15"/>
  <c r="G216" i="15"/>
  <c r="O215" i="15"/>
  <c r="K215" i="15"/>
  <c r="G215" i="15"/>
  <c r="O214" i="15"/>
  <c r="K214" i="15"/>
  <c r="G214" i="15"/>
  <c r="O213" i="15"/>
  <c r="K213" i="15"/>
  <c r="G213" i="15"/>
  <c r="B213" i="15"/>
  <c r="O210" i="15"/>
  <c r="K210" i="15"/>
  <c r="G210" i="15"/>
  <c r="O209" i="15"/>
  <c r="K209" i="15"/>
  <c r="G209" i="15"/>
  <c r="O208" i="15"/>
  <c r="K208" i="15"/>
  <c r="G208" i="15"/>
  <c r="O207" i="15"/>
  <c r="K207" i="15"/>
  <c r="G207" i="15"/>
  <c r="O206" i="15"/>
  <c r="K206" i="15"/>
  <c r="G206" i="15"/>
  <c r="O205" i="15"/>
  <c r="K205" i="15"/>
  <c r="G205" i="15"/>
  <c r="O204" i="15"/>
  <c r="K204" i="15"/>
  <c r="G204" i="15"/>
  <c r="O203" i="15"/>
  <c r="K203" i="15"/>
  <c r="G203" i="15"/>
  <c r="O202" i="15"/>
  <c r="K202" i="15"/>
  <c r="G202" i="15"/>
  <c r="O201" i="15"/>
  <c r="K201" i="15"/>
  <c r="G201" i="15"/>
  <c r="B201" i="15"/>
  <c r="O198" i="15"/>
  <c r="K198" i="15"/>
  <c r="G198" i="15"/>
  <c r="O197" i="15"/>
  <c r="K197" i="15"/>
  <c r="G197" i="15"/>
  <c r="O196" i="15"/>
  <c r="K196" i="15"/>
  <c r="G196" i="15"/>
  <c r="O195" i="15"/>
  <c r="K195" i="15"/>
  <c r="G195" i="15"/>
  <c r="O194" i="15"/>
  <c r="K194" i="15"/>
  <c r="G194" i="15"/>
  <c r="O193" i="15"/>
  <c r="K193" i="15"/>
  <c r="G193" i="15"/>
  <c r="O192" i="15"/>
  <c r="K192" i="15"/>
  <c r="G192" i="15"/>
  <c r="O191" i="15"/>
  <c r="K191" i="15"/>
  <c r="G191" i="15"/>
  <c r="O190" i="15"/>
  <c r="K190" i="15"/>
  <c r="G190" i="15"/>
  <c r="O189" i="15"/>
  <c r="K189" i="15"/>
  <c r="G189" i="15"/>
  <c r="B189" i="15"/>
  <c r="O186" i="15"/>
  <c r="K186" i="15"/>
  <c r="G186" i="15"/>
  <c r="O185" i="15"/>
  <c r="K185" i="15"/>
  <c r="G185" i="15"/>
  <c r="O184" i="15"/>
  <c r="K184" i="15"/>
  <c r="G184" i="15"/>
  <c r="O183" i="15"/>
  <c r="K183" i="15"/>
  <c r="G183" i="15"/>
  <c r="O182" i="15"/>
  <c r="K182" i="15"/>
  <c r="G182" i="15"/>
  <c r="O181" i="15"/>
  <c r="K181" i="15"/>
  <c r="G181" i="15"/>
  <c r="O180" i="15"/>
  <c r="K180" i="15"/>
  <c r="G180" i="15"/>
  <c r="O179" i="15"/>
  <c r="K179" i="15"/>
  <c r="G179" i="15"/>
  <c r="O178" i="15"/>
  <c r="K178" i="15"/>
  <c r="G178" i="15"/>
  <c r="O177" i="15"/>
  <c r="K177" i="15"/>
  <c r="G177" i="15"/>
  <c r="B177" i="15"/>
  <c r="O174" i="15"/>
  <c r="K174" i="15"/>
  <c r="G174" i="15"/>
  <c r="O173" i="15"/>
  <c r="K173" i="15"/>
  <c r="G173" i="15"/>
  <c r="O172" i="15"/>
  <c r="K172" i="15"/>
  <c r="G172" i="15"/>
  <c r="O171" i="15"/>
  <c r="K171" i="15"/>
  <c r="G171" i="15"/>
  <c r="O170" i="15"/>
  <c r="K170" i="15"/>
  <c r="G170" i="15"/>
  <c r="O169" i="15"/>
  <c r="K169" i="15"/>
  <c r="G169" i="15"/>
  <c r="O168" i="15"/>
  <c r="K168" i="15"/>
  <c r="G168" i="15"/>
  <c r="O167" i="15"/>
  <c r="K167" i="15"/>
  <c r="G167" i="15"/>
  <c r="O166" i="15"/>
  <c r="K166" i="15"/>
  <c r="G166" i="15"/>
  <c r="O165" i="15"/>
  <c r="K165" i="15"/>
  <c r="G165" i="15"/>
  <c r="B165" i="15"/>
  <c r="O162" i="15"/>
  <c r="K162" i="15"/>
  <c r="G162" i="15"/>
  <c r="O161" i="15"/>
  <c r="K161" i="15"/>
  <c r="G161" i="15"/>
  <c r="O160" i="15"/>
  <c r="K160" i="15"/>
  <c r="G160" i="15"/>
  <c r="O159" i="15"/>
  <c r="K159" i="15"/>
  <c r="G159" i="15"/>
  <c r="O158" i="15"/>
  <c r="K158" i="15"/>
  <c r="G158" i="15"/>
  <c r="O157" i="15"/>
  <c r="K157" i="15"/>
  <c r="G157" i="15"/>
  <c r="O156" i="15"/>
  <c r="K156" i="15"/>
  <c r="G156" i="15"/>
  <c r="O155" i="15"/>
  <c r="K155" i="15"/>
  <c r="G155" i="15"/>
  <c r="O154" i="15"/>
  <c r="K154" i="15"/>
  <c r="G154" i="15"/>
  <c r="O153" i="15"/>
  <c r="K153" i="15"/>
  <c r="G153" i="15"/>
  <c r="B153" i="15"/>
  <c r="O150" i="15"/>
  <c r="K150" i="15"/>
  <c r="G150" i="15"/>
  <c r="O149" i="15"/>
  <c r="K149" i="15"/>
  <c r="G149" i="15"/>
  <c r="O148" i="15"/>
  <c r="K148" i="15"/>
  <c r="G148" i="15"/>
  <c r="O147" i="15"/>
  <c r="K147" i="15"/>
  <c r="G147" i="15"/>
  <c r="O146" i="15"/>
  <c r="K146" i="15"/>
  <c r="G146" i="15"/>
  <c r="O145" i="15"/>
  <c r="K145" i="15"/>
  <c r="G145" i="15"/>
  <c r="O144" i="15"/>
  <c r="K144" i="15"/>
  <c r="G144" i="15"/>
  <c r="O143" i="15"/>
  <c r="K143" i="15"/>
  <c r="G143" i="15"/>
  <c r="O142" i="15"/>
  <c r="K142" i="15"/>
  <c r="G142" i="15"/>
  <c r="O141" i="15"/>
  <c r="K141" i="15"/>
  <c r="G141" i="15"/>
  <c r="B141" i="15"/>
  <c r="O138" i="15"/>
  <c r="K138" i="15"/>
  <c r="G138" i="15"/>
  <c r="O137" i="15"/>
  <c r="K137" i="15"/>
  <c r="G137" i="15"/>
  <c r="O136" i="15"/>
  <c r="K136" i="15"/>
  <c r="G136" i="15"/>
  <c r="O135" i="15"/>
  <c r="K135" i="15"/>
  <c r="G135" i="15"/>
  <c r="O134" i="15"/>
  <c r="K134" i="15"/>
  <c r="G134" i="15"/>
  <c r="O133" i="15"/>
  <c r="K133" i="15"/>
  <c r="G133" i="15"/>
  <c r="O132" i="15"/>
  <c r="K132" i="15"/>
  <c r="G132" i="15"/>
  <c r="O131" i="15"/>
  <c r="K131" i="15"/>
  <c r="G131" i="15"/>
  <c r="O130" i="15"/>
  <c r="K130" i="15"/>
  <c r="G130" i="15"/>
  <c r="O129" i="15"/>
  <c r="K129" i="15"/>
  <c r="G129" i="15"/>
  <c r="B129" i="15"/>
  <c r="O126" i="15"/>
  <c r="K126" i="15"/>
  <c r="G126" i="15"/>
  <c r="O125" i="15"/>
  <c r="K125" i="15"/>
  <c r="G125" i="15"/>
  <c r="O124" i="15"/>
  <c r="K124" i="15"/>
  <c r="G124" i="15"/>
  <c r="O123" i="15"/>
  <c r="K123" i="15"/>
  <c r="G123" i="15"/>
  <c r="O122" i="15"/>
  <c r="K122" i="15"/>
  <c r="G122" i="15"/>
  <c r="O121" i="15"/>
  <c r="K121" i="15"/>
  <c r="G121" i="15"/>
  <c r="O120" i="15"/>
  <c r="K120" i="15"/>
  <c r="G120" i="15"/>
  <c r="O119" i="15"/>
  <c r="K119" i="15"/>
  <c r="G119" i="15"/>
  <c r="O118" i="15"/>
  <c r="K118" i="15"/>
  <c r="G118" i="15"/>
  <c r="O117" i="15"/>
  <c r="K117" i="15"/>
  <c r="G117" i="15"/>
  <c r="B117" i="15"/>
  <c r="O114" i="15"/>
  <c r="K114" i="15"/>
  <c r="G114" i="15"/>
  <c r="O113" i="15"/>
  <c r="K113" i="15"/>
  <c r="G113" i="15"/>
  <c r="O112" i="15"/>
  <c r="K112" i="15"/>
  <c r="G112" i="15"/>
  <c r="O111" i="15"/>
  <c r="K111" i="15"/>
  <c r="G111" i="15"/>
  <c r="O110" i="15"/>
  <c r="K110" i="15"/>
  <c r="G110" i="15"/>
  <c r="O109" i="15"/>
  <c r="K109" i="15"/>
  <c r="G109" i="15"/>
  <c r="O108" i="15"/>
  <c r="K108" i="15"/>
  <c r="G108" i="15"/>
  <c r="O107" i="15"/>
  <c r="K107" i="15"/>
  <c r="G107" i="15"/>
  <c r="O106" i="15"/>
  <c r="K106" i="15"/>
  <c r="G106" i="15"/>
  <c r="O105" i="15"/>
  <c r="K105" i="15"/>
  <c r="G105" i="15"/>
  <c r="B105" i="15"/>
  <c r="O102" i="15"/>
  <c r="K102" i="15"/>
  <c r="G102" i="15"/>
  <c r="O101" i="15"/>
  <c r="K101" i="15"/>
  <c r="G101" i="15"/>
  <c r="O100" i="15"/>
  <c r="K100" i="15"/>
  <c r="G100" i="15"/>
  <c r="O99" i="15"/>
  <c r="K99" i="15"/>
  <c r="G99" i="15"/>
  <c r="O98" i="15"/>
  <c r="K98" i="15"/>
  <c r="G98" i="15"/>
  <c r="O97" i="15"/>
  <c r="K97" i="15"/>
  <c r="G97" i="15"/>
  <c r="O96" i="15"/>
  <c r="K96" i="15"/>
  <c r="G96" i="15"/>
  <c r="O95" i="15"/>
  <c r="K95" i="15"/>
  <c r="G95" i="15"/>
  <c r="O94" i="15"/>
  <c r="K94" i="15"/>
  <c r="G94" i="15"/>
  <c r="O93" i="15"/>
  <c r="K93" i="15"/>
  <c r="G93" i="15"/>
  <c r="B93" i="15"/>
  <c r="O90" i="15"/>
  <c r="K90" i="15"/>
  <c r="G90" i="15"/>
  <c r="O89" i="15"/>
  <c r="K89" i="15"/>
  <c r="G89" i="15"/>
  <c r="O88" i="15"/>
  <c r="K88" i="15"/>
  <c r="G88" i="15"/>
  <c r="O87" i="15"/>
  <c r="K87" i="15"/>
  <c r="G87" i="15"/>
  <c r="O86" i="15"/>
  <c r="K86" i="15"/>
  <c r="G86" i="15"/>
  <c r="O85" i="15"/>
  <c r="K85" i="15"/>
  <c r="G85" i="15"/>
  <c r="O84" i="15"/>
  <c r="K84" i="15"/>
  <c r="G84" i="15"/>
  <c r="O83" i="15"/>
  <c r="K83" i="15"/>
  <c r="G83" i="15"/>
  <c r="O82" i="15"/>
  <c r="K82" i="15"/>
  <c r="G82" i="15"/>
  <c r="O81" i="15"/>
  <c r="K81" i="15"/>
  <c r="G81" i="15"/>
  <c r="B81" i="15"/>
  <c r="O78" i="15"/>
  <c r="K78" i="15"/>
  <c r="G78" i="15"/>
  <c r="O77" i="15"/>
  <c r="K77" i="15"/>
  <c r="G77" i="15"/>
  <c r="O76" i="15"/>
  <c r="K76" i="15"/>
  <c r="G76" i="15"/>
  <c r="O75" i="15"/>
  <c r="K75" i="15"/>
  <c r="G75" i="15"/>
  <c r="O74" i="15"/>
  <c r="K74" i="15"/>
  <c r="G74" i="15"/>
  <c r="O73" i="15"/>
  <c r="K73" i="15"/>
  <c r="G73" i="15"/>
  <c r="O72" i="15"/>
  <c r="K72" i="15"/>
  <c r="G72" i="15"/>
  <c r="O71" i="15"/>
  <c r="K71" i="15"/>
  <c r="G71" i="15"/>
  <c r="O70" i="15"/>
  <c r="K70" i="15"/>
  <c r="G70" i="15"/>
  <c r="O69" i="15"/>
  <c r="K69" i="15"/>
  <c r="G69" i="15"/>
  <c r="B69" i="15"/>
  <c r="O66" i="15"/>
  <c r="K66" i="15"/>
  <c r="G66" i="15"/>
  <c r="O65" i="15"/>
  <c r="K65" i="15"/>
  <c r="G65" i="15"/>
  <c r="O64" i="15"/>
  <c r="K64" i="15"/>
  <c r="G64" i="15"/>
  <c r="O63" i="15"/>
  <c r="K63" i="15"/>
  <c r="G63" i="15"/>
  <c r="O62" i="15"/>
  <c r="K62" i="15"/>
  <c r="G62" i="15"/>
  <c r="O61" i="15"/>
  <c r="K61" i="15"/>
  <c r="G61" i="15"/>
  <c r="O60" i="15"/>
  <c r="K60" i="15"/>
  <c r="G60" i="15"/>
  <c r="O59" i="15"/>
  <c r="K59" i="15"/>
  <c r="G59" i="15"/>
  <c r="O58" i="15"/>
  <c r="K58" i="15"/>
  <c r="G58" i="15"/>
  <c r="O57" i="15"/>
  <c r="K57" i="15"/>
  <c r="G57" i="15"/>
  <c r="B57" i="15"/>
  <c r="O54" i="15"/>
  <c r="K54" i="15"/>
  <c r="G54" i="15"/>
  <c r="O53" i="15"/>
  <c r="K53" i="15"/>
  <c r="G53" i="15"/>
  <c r="O52" i="15"/>
  <c r="K52" i="15"/>
  <c r="G52" i="15"/>
  <c r="O51" i="15"/>
  <c r="K51" i="15"/>
  <c r="G51" i="15"/>
  <c r="O50" i="15"/>
  <c r="K50" i="15"/>
  <c r="G50" i="15"/>
  <c r="O49" i="15"/>
  <c r="K49" i="15"/>
  <c r="G49" i="15"/>
  <c r="O48" i="15"/>
  <c r="K48" i="15"/>
  <c r="G48" i="15"/>
  <c r="O47" i="15"/>
  <c r="K47" i="15"/>
  <c r="G47" i="15"/>
  <c r="O46" i="15"/>
  <c r="K46" i="15"/>
  <c r="G46" i="15"/>
  <c r="O45" i="15"/>
  <c r="K45" i="15"/>
  <c r="G45" i="15"/>
  <c r="B45" i="15"/>
  <c r="O42" i="15"/>
  <c r="K42" i="15"/>
  <c r="G42" i="15"/>
  <c r="O41" i="15"/>
  <c r="K41" i="15"/>
  <c r="G41" i="15"/>
  <c r="O40" i="15"/>
  <c r="K40" i="15"/>
  <c r="G40" i="15"/>
  <c r="O39" i="15"/>
  <c r="K39" i="15"/>
  <c r="G39" i="15"/>
  <c r="O38" i="15"/>
  <c r="K38" i="15"/>
  <c r="G38" i="15"/>
  <c r="O37" i="15"/>
  <c r="K37" i="15"/>
  <c r="G37" i="15"/>
  <c r="O36" i="15"/>
  <c r="K36" i="15"/>
  <c r="G36" i="15"/>
  <c r="O35" i="15"/>
  <c r="K35" i="15"/>
  <c r="G35" i="15"/>
  <c r="O34" i="15"/>
  <c r="K34" i="15"/>
  <c r="G34" i="15"/>
  <c r="O33" i="15"/>
  <c r="K33" i="15"/>
  <c r="G33" i="15"/>
  <c r="B33" i="15"/>
  <c r="O30" i="15"/>
  <c r="K30" i="15"/>
  <c r="G30" i="15"/>
  <c r="O29" i="15"/>
  <c r="K29" i="15"/>
  <c r="G29" i="15"/>
  <c r="O28" i="15"/>
  <c r="K28" i="15"/>
  <c r="G28" i="15"/>
  <c r="O27" i="15"/>
  <c r="K27" i="15"/>
  <c r="G27" i="15"/>
  <c r="O26" i="15"/>
  <c r="K26" i="15"/>
  <c r="G26" i="15"/>
  <c r="O25" i="15"/>
  <c r="K25" i="15"/>
  <c r="G25" i="15"/>
  <c r="O24" i="15"/>
  <c r="K24" i="15"/>
  <c r="G24" i="15"/>
  <c r="O23" i="15"/>
  <c r="K23" i="15"/>
  <c r="G23" i="15"/>
  <c r="O22" i="15"/>
  <c r="K22" i="15"/>
  <c r="G22" i="15"/>
  <c r="O21" i="15"/>
  <c r="K21" i="15"/>
  <c r="G21" i="15"/>
  <c r="B21" i="15"/>
  <c r="O18" i="15"/>
  <c r="K18" i="15"/>
  <c r="G18" i="15"/>
  <c r="O17" i="15"/>
  <c r="K17" i="15"/>
  <c r="G17" i="15"/>
  <c r="O16" i="15"/>
  <c r="K16" i="15"/>
  <c r="G16" i="15"/>
  <c r="O15" i="15"/>
  <c r="K15" i="15"/>
  <c r="G15" i="15"/>
  <c r="O14" i="15"/>
  <c r="K14" i="15"/>
  <c r="G14" i="15"/>
  <c r="O13" i="15"/>
  <c r="K13" i="15"/>
  <c r="G13" i="15"/>
  <c r="O12" i="15"/>
  <c r="K12" i="15"/>
  <c r="G12" i="15"/>
  <c r="O11" i="15"/>
  <c r="K11" i="15"/>
  <c r="G11" i="15"/>
  <c r="O10" i="15"/>
  <c r="K10" i="15"/>
  <c r="G10" i="15"/>
  <c r="O9" i="15"/>
  <c r="K9" i="15"/>
  <c r="G9" i="15"/>
  <c r="B9" i="15"/>
  <c r="B81" i="14"/>
  <c r="B21" i="14"/>
  <c r="O354" i="14"/>
  <c r="K354" i="14"/>
  <c r="G354" i="14"/>
  <c r="O353" i="14"/>
  <c r="K353" i="14"/>
  <c r="G353" i="14"/>
  <c r="O352" i="14"/>
  <c r="K352" i="14"/>
  <c r="G352" i="14"/>
  <c r="O351" i="14"/>
  <c r="K351" i="14"/>
  <c r="G351" i="14"/>
  <c r="O350" i="14"/>
  <c r="K350" i="14"/>
  <c r="G350" i="14"/>
  <c r="O349" i="14"/>
  <c r="K349" i="14"/>
  <c r="G349" i="14"/>
  <c r="O348" i="14"/>
  <c r="K348" i="14"/>
  <c r="G348" i="14"/>
  <c r="O347" i="14"/>
  <c r="K347" i="14"/>
  <c r="G347" i="14"/>
  <c r="O346" i="14"/>
  <c r="K346" i="14"/>
  <c r="G346" i="14"/>
  <c r="O345" i="14"/>
  <c r="K345" i="14"/>
  <c r="G345" i="14"/>
  <c r="B345" i="14"/>
  <c r="O342" i="14"/>
  <c r="K342" i="14"/>
  <c r="G342" i="14"/>
  <c r="O341" i="14"/>
  <c r="K341" i="14"/>
  <c r="G341" i="14"/>
  <c r="O340" i="14"/>
  <c r="K340" i="14"/>
  <c r="G340" i="14"/>
  <c r="O339" i="14"/>
  <c r="K339" i="14"/>
  <c r="G339" i="14"/>
  <c r="O338" i="14"/>
  <c r="K338" i="14"/>
  <c r="G338" i="14"/>
  <c r="O337" i="14"/>
  <c r="K337" i="14"/>
  <c r="G337" i="14"/>
  <c r="O336" i="14"/>
  <c r="K336" i="14"/>
  <c r="G336" i="14"/>
  <c r="O335" i="14"/>
  <c r="K335" i="14"/>
  <c r="G335" i="14"/>
  <c r="O334" i="14"/>
  <c r="K334" i="14"/>
  <c r="G334" i="14"/>
  <c r="O333" i="14"/>
  <c r="K333" i="14"/>
  <c r="G333" i="14"/>
  <c r="B333" i="14"/>
  <c r="O330" i="14"/>
  <c r="K330" i="14"/>
  <c r="G330" i="14"/>
  <c r="O329" i="14"/>
  <c r="K329" i="14"/>
  <c r="G329" i="14"/>
  <c r="O328" i="14"/>
  <c r="K328" i="14"/>
  <c r="G328" i="14"/>
  <c r="O327" i="14"/>
  <c r="K327" i="14"/>
  <c r="G327" i="14"/>
  <c r="O326" i="14"/>
  <c r="K326" i="14"/>
  <c r="G326" i="14"/>
  <c r="O325" i="14"/>
  <c r="K325" i="14"/>
  <c r="G325" i="14"/>
  <c r="O324" i="14"/>
  <c r="K324" i="14"/>
  <c r="G324" i="14"/>
  <c r="O323" i="14"/>
  <c r="K323" i="14"/>
  <c r="G323" i="14"/>
  <c r="O322" i="14"/>
  <c r="K322" i="14"/>
  <c r="G322" i="14"/>
  <c r="O321" i="14"/>
  <c r="K321" i="14"/>
  <c r="G321" i="14"/>
  <c r="B321" i="14"/>
  <c r="O318" i="14"/>
  <c r="K318" i="14"/>
  <c r="G318" i="14"/>
  <c r="O317" i="14"/>
  <c r="K317" i="14"/>
  <c r="G317" i="14"/>
  <c r="O316" i="14"/>
  <c r="K316" i="14"/>
  <c r="G316" i="14"/>
  <c r="O315" i="14"/>
  <c r="K315" i="14"/>
  <c r="G315" i="14"/>
  <c r="O314" i="14"/>
  <c r="K314" i="14"/>
  <c r="G314" i="14"/>
  <c r="O313" i="14"/>
  <c r="K313" i="14"/>
  <c r="G313" i="14"/>
  <c r="O312" i="14"/>
  <c r="K312" i="14"/>
  <c r="G312" i="14"/>
  <c r="O311" i="14"/>
  <c r="K311" i="14"/>
  <c r="G311" i="14"/>
  <c r="O310" i="14"/>
  <c r="K310" i="14"/>
  <c r="G310" i="14"/>
  <c r="O309" i="14"/>
  <c r="K309" i="14"/>
  <c r="G309" i="14"/>
  <c r="B309" i="14"/>
  <c r="O306" i="14"/>
  <c r="K306" i="14"/>
  <c r="G306" i="14"/>
  <c r="O305" i="14"/>
  <c r="K305" i="14"/>
  <c r="G305" i="14"/>
  <c r="O304" i="14"/>
  <c r="K304" i="14"/>
  <c r="G304" i="14"/>
  <c r="O303" i="14"/>
  <c r="K303" i="14"/>
  <c r="G303" i="14"/>
  <c r="O302" i="14"/>
  <c r="K302" i="14"/>
  <c r="G302" i="14"/>
  <c r="O301" i="14"/>
  <c r="K301" i="14"/>
  <c r="G301" i="14"/>
  <c r="O300" i="14"/>
  <c r="K300" i="14"/>
  <c r="G300" i="14"/>
  <c r="O299" i="14"/>
  <c r="K299" i="14"/>
  <c r="G299" i="14"/>
  <c r="O298" i="14"/>
  <c r="K298" i="14"/>
  <c r="G298" i="14"/>
  <c r="O297" i="14"/>
  <c r="K297" i="14"/>
  <c r="G297" i="14"/>
  <c r="B297" i="14"/>
  <c r="O294" i="14"/>
  <c r="K294" i="14"/>
  <c r="G294" i="14"/>
  <c r="O293" i="14"/>
  <c r="K293" i="14"/>
  <c r="G293" i="14"/>
  <c r="O292" i="14"/>
  <c r="K292" i="14"/>
  <c r="G292" i="14"/>
  <c r="O291" i="14"/>
  <c r="K291" i="14"/>
  <c r="G291" i="14"/>
  <c r="O290" i="14"/>
  <c r="K290" i="14"/>
  <c r="G290" i="14"/>
  <c r="O289" i="14"/>
  <c r="K289" i="14"/>
  <c r="G289" i="14"/>
  <c r="O288" i="14"/>
  <c r="K288" i="14"/>
  <c r="G288" i="14"/>
  <c r="O287" i="14"/>
  <c r="K287" i="14"/>
  <c r="G287" i="14"/>
  <c r="O286" i="14"/>
  <c r="K286" i="14"/>
  <c r="G286" i="14"/>
  <c r="O285" i="14"/>
  <c r="K285" i="14"/>
  <c r="G285" i="14"/>
  <c r="B285" i="14"/>
  <c r="O282" i="14"/>
  <c r="K282" i="14"/>
  <c r="G282" i="14"/>
  <c r="O281" i="14"/>
  <c r="K281" i="14"/>
  <c r="G281" i="14"/>
  <c r="O280" i="14"/>
  <c r="K280" i="14"/>
  <c r="G280" i="14"/>
  <c r="O279" i="14"/>
  <c r="K279" i="14"/>
  <c r="G279" i="14"/>
  <c r="O278" i="14"/>
  <c r="K278" i="14"/>
  <c r="G278" i="14"/>
  <c r="O277" i="14"/>
  <c r="K277" i="14"/>
  <c r="G277" i="14"/>
  <c r="O276" i="14"/>
  <c r="K276" i="14"/>
  <c r="G276" i="14"/>
  <c r="O275" i="14"/>
  <c r="K275" i="14"/>
  <c r="G275" i="14"/>
  <c r="O274" i="14"/>
  <c r="K274" i="14"/>
  <c r="G274" i="14"/>
  <c r="O273" i="14"/>
  <c r="K273" i="14"/>
  <c r="G273" i="14"/>
  <c r="B273" i="14"/>
  <c r="O270" i="14"/>
  <c r="K270" i="14"/>
  <c r="G270" i="14"/>
  <c r="O269" i="14"/>
  <c r="K269" i="14"/>
  <c r="G269" i="14"/>
  <c r="O268" i="14"/>
  <c r="K268" i="14"/>
  <c r="G268" i="14"/>
  <c r="O267" i="14"/>
  <c r="K267" i="14"/>
  <c r="G267" i="14"/>
  <c r="O266" i="14"/>
  <c r="K266" i="14"/>
  <c r="G266" i="14"/>
  <c r="O265" i="14"/>
  <c r="K265" i="14"/>
  <c r="G265" i="14"/>
  <c r="O264" i="14"/>
  <c r="K264" i="14"/>
  <c r="G264" i="14"/>
  <c r="O263" i="14"/>
  <c r="K263" i="14"/>
  <c r="G263" i="14"/>
  <c r="O262" i="14"/>
  <c r="K262" i="14"/>
  <c r="G262" i="14"/>
  <c r="O261" i="14"/>
  <c r="K261" i="14"/>
  <c r="G261" i="14"/>
  <c r="B261" i="14"/>
  <c r="O258" i="14"/>
  <c r="K258" i="14"/>
  <c r="G258" i="14"/>
  <c r="O257" i="14"/>
  <c r="K257" i="14"/>
  <c r="G257" i="14"/>
  <c r="O256" i="14"/>
  <c r="K256" i="14"/>
  <c r="G256" i="14"/>
  <c r="O255" i="14"/>
  <c r="K255" i="14"/>
  <c r="G255" i="14"/>
  <c r="O254" i="14"/>
  <c r="K254" i="14"/>
  <c r="G254" i="14"/>
  <c r="O253" i="14"/>
  <c r="K253" i="14"/>
  <c r="G253" i="14"/>
  <c r="O252" i="14"/>
  <c r="K252" i="14"/>
  <c r="G252" i="14"/>
  <c r="O251" i="14"/>
  <c r="K251" i="14"/>
  <c r="G251" i="14"/>
  <c r="O250" i="14"/>
  <c r="K250" i="14"/>
  <c r="G250" i="14"/>
  <c r="O249" i="14"/>
  <c r="K249" i="14"/>
  <c r="G249" i="14"/>
  <c r="B249" i="14"/>
  <c r="O246" i="14"/>
  <c r="K246" i="14"/>
  <c r="G246" i="14"/>
  <c r="O245" i="14"/>
  <c r="K245" i="14"/>
  <c r="G245" i="14"/>
  <c r="O244" i="14"/>
  <c r="K244" i="14"/>
  <c r="G244" i="14"/>
  <c r="O243" i="14"/>
  <c r="K243" i="14"/>
  <c r="G243" i="14"/>
  <c r="O242" i="14"/>
  <c r="K242" i="14"/>
  <c r="G242" i="14"/>
  <c r="O241" i="14"/>
  <c r="K241" i="14"/>
  <c r="G241" i="14"/>
  <c r="O240" i="14"/>
  <c r="K240" i="14"/>
  <c r="G240" i="14"/>
  <c r="O239" i="14"/>
  <c r="K239" i="14"/>
  <c r="G239" i="14"/>
  <c r="O238" i="14"/>
  <c r="K238" i="14"/>
  <c r="G238" i="14"/>
  <c r="O237" i="14"/>
  <c r="K237" i="14"/>
  <c r="G237" i="14"/>
  <c r="B237" i="14"/>
  <c r="O234" i="14"/>
  <c r="K234" i="14"/>
  <c r="G234" i="14"/>
  <c r="O233" i="14"/>
  <c r="K233" i="14"/>
  <c r="G233" i="14"/>
  <c r="O232" i="14"/>
  <c r="K232" i="14"/>
  <c r="G232" i="14"/>
  <c r="O231" i="14"/>
  <c r="K231" i="14"/>
  <c r="G231" i="14"/>
  <c r="O230" i="14"/>
  <c r="K230" i="14"/>
  <c r="G230" i="14"/>
  <c r="O229" i="14"/>
  <c r="K229" i="14"/>
  <c r="G229" i="14"/>
  <c r="O228" i="14"/>
  <c r="K228" i="14"/>
  <c r="G228" i="14"/>
  <c r="O227" i="14"/>
  <c r="K227" i="14"/>
  <c r="G227" i="14"/>
  <c r="O226" i="14"/>
  <c r="K226" i="14"/>
  <c r="G226" i="14"/>
  <c r="O225" i="14"/>
  <c r="K225" i="14"/>
  <c r="G225" i="14"/>
  <c r="B225" i="14"/>
  <c r="O222" i="14"/>
  <c r="K222" i="14"/>
  <c r="G222" i="14"/>
  <c r="O221" i="14"/>
  <c r="K221" i="14"/>
  <c r="G221" i="14"/>
  <c r="O220" i="14"/>
  <c r="K220" i="14"/>
  <c r="G220" i="14"/>
  <c r="O219" i="14"/>
  <c r="K219" i="14"/>
  <c r="G219" i="14"/>
  <c r="O218" i="14"/>
  <c r="K218" i="14"/>
  <c r="G218" i="14"/>
  <c r="O217" i="14"/>
  <c r="K217" i="14"/>
  <c r="G217" i="14"/>
  <c r="O216" i="14"/>
  <c r="K216" i="14"/>
  <c r="G216" i="14"/>
  <c r="O215" i="14"/>
  <c r="K215" i="14"/>
  <c r="G215" i="14"/>
  <c r="O214" i="14"/>
  <c r="K214" i="14"/>
  <c r="G214" i="14"/>
  <c r="O213" i="14"/>
  <c r="K213" i="14"/>
  <c r="G213" i="14"/>
  <c r="B213" i="14"/>
  <c r="O210" i="14"/>
  <c r="K210" i="14"/>
  <c r="G210" i="14"/>
  <c r="O209" i="14"/>
  <c r="K209" i="14"/>
  <c r="G209" i="14"/>
  <c r="O208" i="14"/>
  <c r="K208" i="14"/>
  <c r="G208" i="14"/>
  <c r="O207" i="14"/>
  <c r="K207" i="14"/>
  <c r="G207" i="14"/>
  <c r="O206" i="14"/>
  <c r="K206" i="14"/>
  <c r="G206" i="14"/>
  <c r="O205" i="14"/>
  <c r="K205" i="14"/>
  <c r="G205" i="14"/>
  <c r="O204" i="14"/>
  <c r="K204" i="14"/>
  <c r="G204" i="14"/>
  <c r="O203" i="14"/>
  <c r="K203" i="14"/>
  <c r="G203" i="14"/>
  <c r="O202" i="14"/>
  <c r="K202" i="14"/>
  <c r="G202" i="14"/>
  <c r="O201" i="14"/>
  <c r="K201" i="14"/>
  <c r="G201" i="14"/>
  <c r="B201" i="14"/>
  <c r="O198" i="14"/>
  <c r="K198" i="14"/>
  <c r="G198" i="14"/>
  <c r="O197" i="14"/>
  <c r="K197" i="14"/>
  <c r="G197" i="14"/>
  <c r="O196" i="14"/>
  <c r="K196" i="14"/>
  <c r="G196" i="14"/>
  <c r="O195" i="14"/>
  <c r="K195" i="14"/>
  <c r="G195" i="14"/>
  <c r="O194" i="14"/>
  <c r="K194" i="14"/>
  <c r="G194" i="14"/>
  <c r="O193" i="14"/>
  <c r="K193" i="14"/>
  <c r="G193" i="14"/>
  <c r="O192" i="14"/>
  <c r="K192" i="14"/>
  <c r="G192" i="14"/>
  <c r="O191" i="14"/>
  <c r="K191" i="14"/>
  <c r="G191" i="14"/>
  <c r="O190" i="14"/>
  <c r="K190" i="14"/>
  <c r="G190" i="14"/>
  <c r="O189" i="14"/>
  <c r="K189" i="14"/>
  <c r="G189" i="14"/>
  <c r="B189" i="14"/>
  <c r="O186" i="14"/>
  <c r="K186" i="14"/>
  <c r="G186" i="14"/>
  <c r="O185" i="14"/>
  <c r="K185" i="14"/>
  <c r="G185" i="14"/>
  <c r="O184" i="14"/>
  <c r="K184" i="14"/>
  <c r="G184" i="14"/>
  <c r="O183" i="14"/>
  <c r="K183" i="14"/>
  <c r="G183" i="14"/>
  <c r="O182" i="14"/>
  <c r="K182" i="14"/>
  <c r="G182" i="14"/>
  <c r="O181" i="14"/>
  <c r="K181" i="14"/>
  <c r="G181" i="14"/>
  <c r="O180" i="14"/>
  <c r="K180" i="14"/>
  <c r="G180" i="14"/>
  <c r="O179" i="14"/>
  <c r="K179" i="14"/>
  <c r="G179" i="14"/>
  <c r="O178" i="14"/>
  <c r="K178" i="14"/>
  <c r="G178" i="14"/>
  <c r="O177" i="14"/>
  <c r="K177" i="14"/>
  <c r="G177" i="14"/>
  <c r="B177" i="14"/>
  <c r="O174" i="14"/>
  <c r="K174" i="14"/>
  <c r="G174" i="14"/>
  <c r="O173" i="14"/>
  <c r="K173" i="14"/>
  <c r="G173" i="14"/>
  <c r="O172" i="14"/>
  <c r="K172" i="14"/>
  <c r="G172" i="14"/>
  <c r="O171" i="14"/>
  <c r="K171" i="14"/>
  <c r="G171" i="14"/>
  <c r="O170" i="14"/>
  <c r="K170" i="14"/>
  <c r="G170" i="14"/>
  <c r="O169" i="14"/>
  <c r="K169" i="14"/>
  <c r="G169" i="14"/>
  <c r="O168" i="14"/>
  <c r="K168" i="14"/>
  <c r="G168" i="14"/>
  <c r="O167" i="14"/>
  <c r="K167" i="14"/>
  <c r="G167" i="14"/>
  <c r="O166" i="14"/>
  <c r="K166" i="14"/>
  <c r="G166" i="14"/>
  <c r="O165" i="14"/>
  <c r="K165" i="14"/>
  <c r="G165" i="14"/>
  <c r="B165" i="14"/>
  <c r="O162" i="14"/>
  <c r="K162" i="14"/>
  <c r="G162" i="14"/>
  <c r="O161" i="14"/>
  <c r="K161" i="14"/>
  <c r="G161" i="14"/>
  <c r="O160" i="14"/>
  <c r="K160" i="14"/>
  <c r="G160" i="14"/>
  <c r="O159" i="14"/>
  <c r="K159" i="14"/>
  <c r="G159" i="14"/>
  <c r="O158" i="14"/>
  <c r="K158" i="14"/>
  <c r="G158" i="14"/>
  <c r="O157" i="14"/>
  <c r="K157" i="14"/>
  <c r="G157" i="14"/>
  <c r="O156" i="14"/>
  <c r="K156" i="14"/>
  <c r="G156" i="14"/>
  <c r="O155" i="14"/>
  <c r="K155" i="14"/>
  <c r="G155" i="14"/>
  <c r="O154" i="14"/>
  <c r="K154" i="14"/>
  <c r="G154" i="14"/>
  <c r="O153" i="14"/>
  <c r="K153" i="14"/>
  <c r="G153" i="14"/>
  <c r="B153" i="14"/>
  <c r="O150" i="14"/>
  <c r="K150" i="14"/>
  <c r="G150" i="14"/>
  <c r="O149" i="14"/>
  <c r="K149" i="14"/>
  <c r="G149" i="14"/>
  <c r="O148" i="14"/>
  <c r="K148" i="14"/>
  <c r="G148" i="14"/>
  <c r="O147" i="14"/>
  <c r="K147" i="14"/>
  <c r="G147" i="14"/>
  <c r="O146" i="14"/>
  <c r="K146" i="14"/>
  <c r="G146" i="14"/>
  <c r="O145" i="14"/>
  <c r="K145" i="14"/>
  <c r="G145" i="14"/>
  <c r="O144" i="14"/>
  <c r="K144" i="14"/>
  <c r="G144" i="14"/>
  <c r="O143" i="14"/>
  <c r="K143" i="14"/>
  <c r="G143" i="14"/>
  <c r="O142" i="14"/>
  <c r="K142" i="14"/>
  <c r="G142" i="14"/>
  <c r="O141" i="14"/>
  <c r="K141" i="14"/>
  <c r="G141" i="14"/>
  <c r="B141" i="14"/>
  <c r="O138" i="14"/>
  <c r="K138" i="14"/>
  <c r="G138" i="14"/>
  <c r="O137" i="14"/>
  <c r="K137" i="14"/>
  <c r="G137" i="14"/>
  <c r="O136" i="14"/>
  <c r="K136" i="14"/>
  <c r="G136" i="14"/>
  <c r="O135" i="14"/>
  <c r="K135" i="14"/>
  <c r="G135" i="14"/>
  <c r="O134" i="14"/>
  <c r="K134" i="14"/>
  <c r="G134" i="14"/>
  <c r="O133" i="14"/>
  <c r="K133" i="14"/>
  <c r="G133" i="14"/>
  <c r="O132" i="14"/>
  <c r="K132" i="14"/>
  <c r="G132" i="14"/>
  <c r="O131" i="14"/>
  <c r="K131" i="14"/>
  <c r="G131" i="14"/>
  <c r="O130" i="14"/>
  <c r="K130" i="14"/>
  <c r="G130" i="14"/>
  <c r="O129" i="14"/>
  <c r="K129" i="14"/>
  <c r="G129" i="14"/>
  <c r="B129" i="14"/>
  <c r="O126" i="14"/>
  <c r="K126" i="14"/>
  <c r="G126" i="14"/>
  <c r="O125" i="14"/>
  <c r="K125" i="14"/>
  <c r="G125" i="14"/>
  <c r="O124" i="14"/>
  <c r="K124" i="14"/>
  <c r="G124" i="14"/>
  <c r="O123" i="14"/>
  <c r="K123" i="14"/>
  <c r="G123" i="14"/>
  <c r="O122" i="14"/>
  <c r="K122" i="14"/>
  <c r="G122" i="14"/>
  <c r="O121" i="14"/>
  <c r="K121" i="14"/>
  <c r="G121" i="14"/>
  <c r="O120" i="14"/>
  <c r="K120" i="14"/>
  <c r="G120" i="14"/>
  <c r="O119" i="14"/>
  <c r="K119" i="14"/>
  <c r="G119" i="14"/>
  <c r="O118" i="14"/>
  <c r="K118" i="14"/>
  <c r="G118" i="14"/>
  <c r="O117" i="14"/>
  <c r="K117" i="14"/>
  <c r="G117" i="14"/>
  <c r="B117" i="14"/>
  <c r="O114" i="14"/>
  <c r="K114" i="14"/>
  <c r="G114" i="14"/>
  <c r="O113" i="14"/>
  <c r="K113" i="14"/>
  <c r="G113" i="14"/>
  <c r="O112" i="14"/>
  <c r="K112" i="14"/>
  <c r="G112" i="14"/>
  <c r="O111" i="14"/>
  <c r="K111" i="14"/>
  <c r="G111" i="14"/>
  <c r="O110" i="14"/>
  <c r="K110" i="14"/>
  <c r="G110" i="14"/>
  <c r="O109" i="14"/>
  <c r="K109" i="14"/>
  <c r="G109" i="14"/>
  <c r="O108" i="14"/>
  <c r="K108" i="14"/>
  <c r="G108" i="14"/>
  <c r="O107" i="14"/>
  <c r="K107" i="14"/>
  <c r="G107" i="14"/>
  <c r="O106" i="14"/>
  <c r="K106" i="14"/>
  <c r="G106" i="14"/>
  <c r="O105" i="14"/>
  <c r="K105" i="14"/>
  <c r="G105" i="14"/>
  <c r="B105" i="14"/>
  <c r="O102" i="14"/>
  <c r="K102" i="14"/>
  <c r="G102" i="14"/>
  <c r="O101" i="14"/>
  <c r="K101" i="14"/>
  <c r="G101" i="14"/>
  <c r="O100" i="14"/>
  <c r="K100" i="14"/>
  <c r="G100" i="14"/>
  <c r="O99" i="14"/>
  <c r="K99" i="14"/>
  <c r="G99" i="14"/>
  <c r="O98" i="14"/>
  <c r="K98" i="14"/>
  <c r="G98" i="14"/>
  <c r="O97" i="14"/>
  <c r="K97" i="14"/>
  <c r="G97" i="14"/>
  <c r="O96" i="14"/>
  <c r="K96" i="14"/>
  <c r="G96" i="14"/>
  <c r="O95" i="14"/>
  <c r="K95" i="14"/>
  <c r="G95" i="14"/>
  <c r="O94" i="14"/>
  <c r="K94" i="14"/>
  <c r="G94" i="14"/>
  <c r="O93" i="14"/>
  <c r="K93" i="14"/>
  <c r="G93" i="14"/>
  <c r="B93" i="14"/>
  <c r="O90" i="14"/>
  <c r="K90" i="14"/>
  <c r="G90" i="14"/>
  <c r="O89" i="14"/>
  <c r="K89" i="14"/>
  <c r="G89" i="14"/>
  <c r="O88" i="14"/>
  <c r="K88" i="14"/>
  <c r="G88" i="14"/>
  <c r="O87" i="14"/>
  <c r="K87" i="14"/>
  <c r="G87" i="14"/>
  <c r="O86" i="14"/>
  <c r="K86" i="14"/>
  <c r="G86" i="14"/>
  <c r="O85" i="14"/>
  <c r="K85" i="14"/>
  <c r="G85" i="14"/>
  <c r="O84" i="14"/>
  <c r="K84" i="14"/>
  <c r="G84" i="14"/>
  <c r="O83" i="14"/>
  <c r="K83" i="14"/>
  <c r="G83" i="14"/>
  <c r="O82" i="14"/>
  <c r="K82" i="14"/>
  <c r="G82" i="14"/>
  <c r="O81" i="14"/>
  <c r="K81" i="14"/>
  <c r="G81" i="14"/>
  <c r="O78" i="14"/>
  <c r="K78" i="14"/>
  <c r="G78" i="14"/>
  <c r="O77" i="14"/>
  <c r="K77" i="14"/>
  <c r="G77" i="14"/>
  <c r="O76" i="14"/>
  <c r="K76" i="14"/>
  <c r="G76" i="14"/>
  <c r="O75" i="14"/>
  <c r="K75" i="14"/>
  <c r="G75" i="14"/>
  <c r="O74" i="14"/>
  <c r="K74" i="14"/>
  <c r="G74" i="14"/>
  <c r="O73" i="14"/>
  <c r="K73" i="14"/>
  <c r="G73" i="14"/>
  <c r="O72" i="14"/>
  <c r="K72" i="14"/>
  <c r="G72" i="14"/>
  <c r="O71" i="14"/>
  <c r="K71" i="14"/>
  <c r="G71" i="14"/>
  <c r="O70" i="14"/>
  <c r="K70" i="14"/>
  <c r="G70" i="14"/>
  <c r="O69" i="14"/>
  <c r="K69" i="14"/>
  <c r="G69" i="14"/>
  <c r="O66" i="14"/>
  <c r="K66" i="14"/>
  <c r="G66" i="14"/>
  <c r="O65" i="14"/>
  <c r="K65" i="14"/>
  <c r="G65" i="14"/>
  <c r="O64" i="14"/>
  <c r="K64" i="14"/>
  <c r="G64" i="14"/>
  <c r="O63" i="14"/>
  <c r="K63" i="14"/>
  <c r="G63" i="14"/>
  <c r="O62" i="14"/>
  <c r="K62" i="14"/>
  <c r="G62" i="14"/>
  <c r="O61" i="14"/>
  <c r="K61" i="14"/>
  <c r="G61" i="14"/>
  <c r="O60" i="14"/>
  <c r="K60" i="14"/>
  <c r="G60" i="14"/>
  <c r="O59" i="14"/>
  <c r="K59" i="14"/>
  <c r="G59" i="14"/>
  <c r="O58" i="14"/>
  <c r="K58" i="14"/>
  <c r="G58" i="14"/>
  <c r="O57" i="14"/>
  <c r="K57" i="14"/>
  <c r="G57" i="14"/>
  <c r="O54" i="14"/>
  <c r="K54" i="14"/>
  <c r="G54" i="14"/>
  <c r="O53" i="14"/>
  <c r="K53" i="14"/>
  <c r="G53" i="14"/>
  <c r="O52" i="14"/>
  <c r="K52" i="14"/>
  <c r="G52" i="14"/>
  <c r="O51" i="14"/>
  <c r="K51" i="14"/>
  <c r="G51" i="14"/>
  <c r="O50" i="14"/>
  <c r="K50" i="14"/>
  <c r="G50" i="14"/>
  <c r="O49" i="14"/>
  <c r="K49" i="14"/>
  <c r="G49" i="14"/>
  <c r="O48" i="14"/>
  <c r="K48" i="14"/>
  <c r="G48" i="14"/>
  <c r="O47" i="14"/>
  <c r="K47" i="14"/>
  <c r="G47" i="14"/>
  <c r="O46" i="14"/>
  <c r="K46" i="14"/>
  <c r="G46" i="14"/>
  <c r="O45" i="14"/>
  <c r="K45" i="14"/>
  <c r="G45" i="14"/>
  <c r="O42" i="14"/>
  <c r="K42" i="14"/>
  <c r="G42" i="14"/>
  <c r="O41" i="14"/>
  <c r="K41" i="14"/>
  <c r="G41" i="14"/>
  <c r="O40" i="14"/>
  <c r="K40" i="14"/>
  <c r="G40" i="14"/>
  <c r="O39" i="14"/>
  <c r="K39" i="14"/>
  <c r="G39" i="14"/>
  <c r="O38" i="14"/>
  <c r="K38" i="14"/>
  <c r="G38" i="14"/>
  <c r="O37" i="14"/>
  <c r="K37" i="14"/>
  <c r="G37" i="14"/>
  <c r="O36" i="14"/>
  <c r="K36" i="14"/>
  <c r="G36" i="14"/>
  <c r="O35" i="14"/>
  <c r="K35" i="14"/>
  <c r="G35" i="14"/>
  <c r="O34" i="14"/>
  <c r="K34" i="14"/>
  <c r="G34" i="14"/>
  <c r="O33" i="14"/>
  <c r="K33" i="14"/>
  <c r="G33" i="14"/>
  <c r="O30" i="14"/>
  <c r="K30" i="14"/>
  <c r="G30" i="14"/>
  <c r="O29" i="14"/>
  <c r="K29" i="14"/>
  <c r="G29" i="14"/>
  <c r="O28" i="14"/>
  <c r="K28" i="14"/>
  <c r="G28" i="14"/>
  <c r="O27" i="14"/>
  <c r="K27" i="14"/>
  <c r="G27" i="14"/>
  <c r="O26" i="14"/>
  <c r="K26" i="14"/>
  <c r="G26" i="14"/>
  <c r="O25" i="14"/>
  <c r="K25" i="14"/>
  <c r="G25" i="14"/>
  <c r="O24" i="14"/>
  <c r="K24" i="14"/>
  <c r="G24" i="14"/>
  <c r="O23" i="14"/>
  <c r="K23" i="14"/>
  <c r="G23" i="14"/>
  <c r="O22" i="14"/>
  <c r="K22" i="14"/>
  <c r="G22" i="14"/>
  <c r="O21" i="14"/>
  <c r="K21" i="14"/>
  <c r="G21" i="14"/>
  <c r="O18" i="14"/>
  <c r="K18" i="14"/>
  <c r="G18" i="14"/>
  <c r="O17" i="14"/>
  <c r="K17" i="14"/>
  <c r="G17" i="14"/>
  <c r="O16" i="14"/>
  <c r="K16" i="14"/>
  <c r="G16" i="14"/>
  <c r="O15" i="14"/>
  <c r="K15" i="14"/>
  <c r="G15" i="14"/>
  <c r="O14" i="14"/>
  <c r="K14" i="14"/>
  <c r="G14" i="14"/>
  <c r="O13" i="14"/>
  <c r="K13" i="14"/>
  <c r="G13" i="14"/>
  <c r="O12" i="14"/>
  <c r="K12" i="14"/>
  <c r="G12" i="14"/>
  <c r="O11" i="14"/>
  <c r="K11" i="14"/>
  <c r="G11" i="14"/>
  <c r="O10" i="14"/>
  <c r="K10" i="14"/>
  <c r="G10" i="14"/>
  <c r="O9" i="14"/>
  <c r="K9" i="14"/>
  <c r="G9" i="14"/>
  <c r="B9" i="14"/>
  <c r="G33" i="12"/>
  <c r="K33" i="12"/>
  <c r="O33" i="12"/>
  <c r="G7" i="23" l="1"/>
  <c r="O7" i="20"/>
  <c r="K7" i="18"/>
  <c r="K7" i="20"/>
  <c r="G7" i="20"/>
  <c r="O7" i="23"/>
  <c r="G7" i="19"/>
  <c r="O7" i="22"/>
  <c r="G7" i="17"/>
  <c r="K7" i="21"/>
  <c r="K7" i="23"/>
  <c r="K7" i="24"/>
  <c r="K103" i="16"/>
  <c r="G187" i="16"/>
  <c r="K199" i="16"/>
  <c r="G283" i="16"/>
  <c r="O283" i="16"/>
  <c r="K295" i="16"/>
  <c r="G7" i="24"/>
  <c r="O7" i="17"/>
  <c r="O7" i="21"/>
  <c r="K7" i="22"/>
  <c r="K367" i="16"/>
  <c r="G7" i="18"/>
  <c r="G7" i="22"/>
  <c r="K7" i="17"/>
  <c r="K7" i="19"/>
  <c r="G7" i="21"/>
  <c r="O67" i="15"/>
  <c r="K127" i="15"/>
  <c r="G139" i="15"/>
  <c r="O163" i="15"/>
  <c r="O199" i="15"/>
  <c r="K247" i="15"/>
  <c r="O259" i="15"/>
  <c r="O295" i="15"/>
  <c r="K343" i="15"/>
  <c r="O355" i="15"/>
  <c r="O7" i="18"/>
  <c r="K355" i="14"/>
  <c r="G319" i="15"/>
  <c r="O7" i="19"/>
  <c r="O7" i="24"/>
  <c r="G43" i="16"/>
  <c r="K55" i="16"/>
  <c r="G139" i="16"/>
  <c r="K151" i="16"/>
  <c r="G235" i="16"/>
  <c r="K247" i="16"/>
  <c r="G331" i="16"/>
  <c r="O331" i="16"/>
  <c r="K343" i="16"/>
  <c r="K79" i="15"/>
  <c r="G91" i="15"/>
  <c r="O115" i="15"/>
  <c r="K175" i="15"/>
  <c r="K199" i="15"/>
  <c r="O211" i="15"/>
  <c r="O247" i="15"/>
  <c r="K295" i="15"/>
  <c r="O307" i="15"/>
  <c r="O343" i="15"/>
  <c r="G79" i="15"/>
  <c r="K91" i="15"/>
  <c r="O103" i="15"/>
  <c r="G175" i="15"/>
  <c r="K187" i="15"/>
  <c r="G211" i="15"/>
  <c r="K259" i="15"/>
  <c r="G271" i="15"/>
  <c r="G307" i="15"/>
  <c r="K355" i="15"/>
  <c r="G367" i="15"/>
  <c r="K379" i="15"/>
  <c r="K19" i="15"/>
  <c r="K55" i="15"/>
  <c r="G67" i="15"/>
  <c r="O91" i="15"/>
  <c r="K151" i="15"/>
  <c r="G163" i="15"/>
  <c r="O187" i="15"/>
  <c r="O223" i="15"/>
  <c r="K271" i="15"/>
  <c r="O283" i="15"/>
  <c r="O319" i="15"/>
  <c r="K367" i="15"/>
  <c r="O379" i="15"/>
  <c r="G55" i="15"/>
  <c r="K67" i="15"/>
  <c r="O79" i="15"/>
  <c r="G151" i="15"/>
  <c r="K163" i="15"/>
  <c r="O175" i="15"/>
  <c r="G187" i="15"/>
  <c r="K235" i="15"/>
  <c r="G247" i="15"/>
  <c r="G283" i="15"/>
  <c r="K331" i="15"/>
  <c r="G343" i="15"/>
  <c r="G379" i="15"/>
  <c r="G31" i="15"/>
  <c r="K43" i="15"/>
  <c r="O55" i="15"/>
  <c r="G127" i="15"/>
  <c r="K139" i="15"/>
  <c r="O151" i="15"/>
  <c r="G223" i="15"/>
  <c r="G259" i="15"/>
  <c r="K307" i="15"/>
  <c r="G355" i="15"/>
  <c r="O43" i="15"/>
  <c r="K103" i="15"/>
  <c r="G115" i="15"/>
  <c r="O139" i="15"/>
  <c r="K223" i="15"/>
  <c r="O235" i="15"/>
  <c r="O271" i="15"/>
  <c r="K319" i="15"/>
  <c r="O331" i="15"/>
  <c r="O367" i="15"/>
  <c r="O31" i="15"/>
  <c r="G103" i="15"/>
  <c r="K115" i="15"/>
  <c r="O127" i="15"/>
  <c r="G199" i="15"/>
  <c r="K211" i="15"/>
  <c r="G235" i="15"/>
  <c r="K283" i="15"/>
  <c r="G295" i="15"/>
  <c r="G331" i="15"/>
  <c r="G355" i="14"/>
  <c r="G19" i="14"/>
  <c r="O19" i="15"/>
  <c r="K31" i="15"/>
  <c r="G43" i="15"/>
  <c r="G19" i="15"/>
  <c r="K43" i="16"/>
  <c r="O55" i="16"/>
  <c r="G55" i="16"/>
  <c r="K91" i="16"/>
  <c r="O103" i="16"/>
  <c r="G103" i="16"/>
  <c r="K139" i="16"/>
  <c r="O151" i="16"/>
  <c r="G151" i="16"/>
  <c r="K187" i="16"/>
  <c r="O199" i="16"/>
  <c r="G199" i="16"/>
  <c r="O247" i="16"/>
  <c r="G247" i="16"/>
  <c r="K19" i="16"/>
  <c r="O31" i="16"/>
  <c r="G31" i="16"/>
  <c r="K67" i="16"/>
  <c r="O79" i="16"/>
  <c r="G79" i="16"/>
  <c r="K115" i="16"/>
  <c r="O127" i="16"/>
  <c r="G127" i="16"/>
  <c r="K163" i="16"/>
  <c r="O175" i="16"/>
  <c r="G175" i="16"/>
  <c r="K211" i="16"/>
  <c r="O223" i="16"/>
  <c r="G223" i="16"/>
  <c r="K259" i="16"/>
  <c r="O271" i="16"/>
  <c r="G271" i="16"/>
  <c r="K307" i="16"/>
  <c r="O319" i="16"/>
  <c r="G319" i="16"/>
  <c r="O367" i="16"/>
  <c r="G367" i="16"/>
  <c r="O43" i="16"/>
  <c r="G91" i="16"/>
  <c r="O91" i="16"/>
  <c r="O139" i="16"/>
  <c r="O187" i="16"/>
  <c r="K235" i="16"/>
  <c r="O235" i="16"/>
  <c r="K283" i="16"/>
  <c r="O295" i="16"/>
  <c r="G295" i="16"/>
  <c r="K331" i="16"/>
  <c r="O343" i="16"/>
  <c r="G343" i="16"/>
  <c r="G19" i="16"/>
  <c r="O19" i="16"/>
  <c r="K31" i="16"/>
  <c r="G67" i="16"/>
  <c r="O67" i="16"/>
  <c r="K79" i="16"/>
  <c r="G115" i="16"/>
  <c r="O115" i="16"/>
  <c r="K127" i="16"/>
  <c r="G163" i="16"/>
  <c r="O163" i="16"/>
  <c r="K175" i="16"/>
  <c r="G211" i="16"/>
  <c r="O211" i="16"/>
  <c r="K223" i="16"/>
  <c r="G259" i="16"/>
  <c r="O259" i="16"/>
  <c r="K271" i="16"/>
  <c r="G307" i="16"/>
  <c r="O307" i="16"/>
  <c r="K319" i="16"/>
  <c r="G355" i="16"/>
  <c r="K355" i="16"/>
  <c r="O355" i="16"/>
  <c r="O31" i="14"/>
  <c r="G43" i="14"/>
  <c r="O55" i="14"/>
  <c r="G67" i="14"/>
  <c r="O79" i="14"/>
  <c r="G91" i="14"/>
  <c r="K103" i="14"/>
  <c r="O115" i="14"/>
  <c r="G139" i="14"/>
  <c r="K151" i="14"/>
  <c r="O163" i="14"/>
  <c r="G187" i="14"/>
  <c r="K199" i="14"/>
  <c r="O211" i="14"/>
  <c r="G235" i="14"/>
  <c r="K247" i="14"/>
  <c r="O259" i="14"/>
  <c r="K295" i="14"/>
  <c r="O295" i="14"/>
  <c r="O307" i="14"/>
  <c r="O19" i="14"/>
  <c r="G31" i="14"/>
  <c r="O43" i="14"/>
  <c r="G55" i="14"/>
  <c r="O67" i="14"/>
  <c r="G79" i="14"/>
  <c r="O91" i="14"/>
  <c r="G115" i="14"/>
  <c r="K127" i="14"/>
  <c r="O139" i="14"/>
  <c r="G163" i="14"/>
  <c r="K175" i="14"/>
  <c r="O187" i="14"/>
  <c r="G211" i="14"/>
  <c r="K223" i="14"/>
  <c r="O235" i="14"/>
  <c r="G259" i="14"/>
  <c r="K271" i="14"/>
  <c r="O271" i="14"/>
  <c r="O283" i="14"/>
  <c r="K319" i="14"/>
  <c r="O319" i="14"/>
  <c r="O331" i="14"/>
  <c r="K19" i="14"/>
  <c r="K31" i="14"/>
  <c r="K43" i="14"/>
  <c r="K55" i="14"/>
  <c r="K67" i="14"/>
  <c r="K79" i="14"/>
  <c r="K91" i="14"/>
  <c r="G103" i="14"/>
  <c r="O127" i="14"/>
  <c r="G151" i="14"/>
  <c r="K163" i="14"/>
  <c r="O175" i="14"/>
  <c r="G199" i="14"/>
  <c r="K211" i="14"/>
  <c r="O223" i="14"/>
  <c r="G247" i="14"/>
  <c r="G283" i="14"/>
  <c r="K283" i="14"/>
  <c r="G295" i="14"/>
  <c r="G331" i="14"/>
  <c r="K331" i="14"/>
  <c r="G343" i="14"/>
  <c r="K343" i="14"/>
  <c r="O343" i="14"/>
  <c r="O355" i="14"/>
  <c r="O103" i="14"/>
  <c r="K115" i="14"/>
  <c r="G127" i="14"/>
  <c r="K139" i="14"/>
  <c r="O151" i="14"/>
  <c r="G175" i="14"/>
  <c r="K187" i="14"/>
  <c r="O199" i="14"/>
  <c r="G223" i="14"/>
  <c r="K235" i="14"/>
  <c r="O247" i="14"/>
  <c r="K259" i="14"/>
  <c r="G271" i="14"/>
  <c r="G307" i="14"/>
  <c r="K307" i="14"/>
  <c r="G319" i="14"/>
  <c r="B69" i="14"/>
  <c r="B57" i="14"/>
  <c r="O378" i="12"/>
  <c r="O377" i="12"/>
  <c r="O376" i="12"/>
  <c r="O375" i="12"/>
  <c r="O374" i="12"/>
  <c r="O373" i="12"/>
  <c r="O372" i="12"/>
  <c r="O371" i="12"/>
  <c r="O370" i="12"/>
  <c r="O369" i="12"/>
  <c r="O366" i="12"/>
  <c r="O365" i="12"/>
  <c r="O364" i="12"/>
  <c r="O363" i="12"/>
  <c r="O362" i="12"/>
  <c r="O361" i="12"/>
  <c r="O360" i="12"/>
  <c r="O359" i="12"/>
  <c r="O358" i="12"/>
  <c r="O357" i="12"/>
  <c r="O354" i="12"/>
  <c r="O353" i="12"/>
  <c r="O352" i="12"/>
  <c r="O351" i="12"/>
  <c r="O350" i="12"/>
  <c r="O349" i="12"/>
  <c r="O348" i="12"/>
  <c r="O347" i="12"/>
  <c r="O346" i="12"/>
  <c r="O345" i="12"/>
  <c r="O342" i="12"/>
  <c r="O341" i="12"/>
  <c r="O340" i="12"/>
  <c r="O339" i="12"/>
  <c r="O338" i="12"/>
  <c r="O337" i="12"/>
  <c r="O336" i="12"/>
  <c r="O335" i="12"/>
  <c r="O334" i="12"/>
  <c r="O333" i="12"/>
  <c r="O330" i="12"/>
  <c r="O329" i="12"/>
  <c r="O328" i="12"/>
  <c r="O327" i="12"/>
  <c r="O326" i="12"/>
  <c r="O325" i="12"/>
  <c r="O324" i="12"/>
  <c r="O323" i="12"/>
  <c r="O322" i="12"/>
  <c r="O321" i="12"/>
  <c r="O318" i="12"/>
  <c r="O317" i="12"/>
  <c r="O316" i="12"/>
  <c r="O315" i="12"/>
  <c r="O314" i="12"/>
  <c r="O313" i="12"/>
  <c r="O312" i="12"/>
  <c r="O311" i="12"/>
  <c r="O310" i="12"/>
  <c r="O309" i="12"/>
  <c r="O306" i="12"/>
  <c r="O305" i="12"/>
  <c r="O304" i="12"/>
  <c r="O303" i="12"/>
  <c r="O302" i="12"/>
  <c r="O301" i="12"/>
  <c r="O300" i="12"/>
  <c r="O299" i="12"/>
  <c r="O298" i="12"/>
  <c r="O297" i="12"/>
  <c r="O294" i="12"/>
  <c r="O293" i="12"/>
  <c r="O292" i="12"/>
  <c r="O291" i="12"/>
  <c r="O290" i="12"/>
  <c r="O289" i="12"/>
  <c r="O288" i="12"/>
  <c r="O287" i="12"/>
  <c r="O286" i="12"/>
  <c r="O285" i="12"/>
  <c r="O282" i="12"/>
  <c r="O281" i="12"/>
  <c r="O280" i="12"/>
  <c r="O279" i="12"/>
  <c r="O278" i="12"/>
  <c r="O277" i="12"/>
  <c r="O276" i="12"/>
  <c r="O275" i="12"/>
  <c r="O274" i="12"/>
  <c r="O273" i="12"/>
  <c r="O270" i="12"/>
  <c r="O269" i="12"/>
  <c r="O268" i="12"/>
  <c r="O267" i="12"/>
  <c r="O266" i="12"/>
  <c r="O265" i="12"/>
  <c r="O264" i="12"/>
  <c r="O263" i="12"/>
  <c r="O262" i="12"/>
  <c r="O261" i="12"/>
  <c r="O258" i="12"/>
  <c r="O257" i="12"/>
  <c r="O256" i="12"/>
  <c r="O255" i="12"/>
  <c r="O254" i="12"/>
  <c r="O253" i="12"/>
  <c r="O252" i="12"/>
  <c r="O251" i="12"/>
  <c r="O250" i="12"/>
  <c r="O249" i="12"/>
  <c r="O246" i="12"/>
  <c r="O245" i="12"/>
  <c r="O244" i="12"/>
  <c r="O243" i="12"/>
  <c r="O242" i="12"/>
  <c r="O241" i="12"/>
  <c r="O240" i="12"/>
  <c r="O239" i="12"/>
  <c r="O238" i="12"/>
  <c r="O237" i="12"/>
  <c r="O234" i="12"/>
  <c r="O233" i="12"/>
  <c r="O232" i="12"/>
  <c r="O231" i="12"/>
  <c r="O230" i="12"/>
  <c r="O229" i="12"/>
  <c r="O228" i="12"/>
  <c r="O227" i="12"/>
  <c r="O226" i="12"/>
  <c r="O225" i="12"/>
  <c r="O222" i="12"/>
  <c r="O221" i="12"/>
  <c r="O220" i="12"/>
  <c r="O219" i="12"/>
  <c r="O218" i="12"/>
  <c r="O217" i="12"/>
  <c r="O216" i="12"/>
  <c r="O215" i="12"/>
  <c r="O214" i="12"/>
  <c r="O213" i="12"/>
  <c r="O210" i="12"/>
  <c r="O209" i="12"/>
  <c r="O208" i="12"/>
  <c r="O207" i="12"/>
  <c r="O206" i="12"/>
  <c r="O205" i="12"/>
  <c r="O204" i="12"/>
  <c r="O203" i="12"/>
  <c r="O202" i="12"/>
  <c r="O201" i="12"/>
  <c r="O198" i="12"/>
  <c r="O197" i="12"/>
  <c r="O196" i="12"/>
  <c r="O195" i="12"/>
  <c r="O194" i="12"/>
  <c r="O193" i="12"/>
  <c r="O192" i="12"/>
  <c r="O191" i="12"/>
  <c r="O190" i="12"/>
  <c r="O189" i="12"/>
  <c r="O186" i="12"/>
  <c r="O185" i="12"/>
  <c r="O184" i="12"/>
  <c r="O183" i="12"/>
  <c r="O182" i="12"/>
  <c r="O181" i="12"/>
  <c r="O180" i="12"/>
  <c r="O179" i="12"/>
  <c r="O178" i="12"/>
  <c r="O177" i="12"/>
  <c r="O174" i="12"/>
  <c r="O173" i="12"/>
  <c r="O172" i="12"/>
  <c r="O171" i="12"/>
  <c r="O170" i="12"/>
  <c r="O169" i="12"/>
  <c r="O168" i="12"/>
  <c r="O167" i="12"/>
  <c r="O166" i="12"/>
  <c r="O165" i="12"/>
  <c r="O162" i="12"/>
  <c r="O161" i="12"/>
  <c r="O160" i="12"/>
  <c r="O159" i="12"/>
  <c r="O158" i="12"/>
  <c r="O157" i="12"/>
  <c r="O156" i="12"/>
  <c r="O155" i="12"/>
  <c r="O154" i="12"/>
  <c r="O153" i="12"/>
  <c r="O150" i="12"/>
  <c r="O149" i="12"/>
  <c r="O148" i="12"/>
  <c r="O147" i="12"/>
  <c r="O146" i="12"/>
  <c r="O145" i="12"/>
  <c r="O144" i="12"/>
  <c r="O143" i="12"/>
  <c r="O142" i="12"/>
  <c r="O141" i="12"/>
  <c r="O138" i="12"/>
  <c r="O137" i="12"/>
  <c r="O136" i="12"/>
  <c r="O135" i="12"/>
  <c r="O134" i="12"/>
  <c r="O133" i="12"/>
  <c r="O132" i="12"/>
  <c r="O131" i="12"/>
  <c r="O130" i="12"/>
  <c r="O129" i="12"/>
  <c r="O126" i="12"/>
  <c r="O125" i="12"/>
  <c r="O124" i="12"/>
  <c r="O123" i="12"/>
  <c r="O122" i="12"/>
  <c r="O121" i="12"/>
  <c r="O120" i="12"/>
  <c r="O119" i="12"/>
  <c r="O118" i="12"/>
  <c r="O117" i="12"/>
  <c r="O114" i="12"/>
  <c r="O113" i="12"/>
  <c r="O112" i="12"/>
  <c r="O111" i="12"/>
  <c r="O110" i="12"/>
  <c r="O109" i="12"/>
  <c r="O108" i="12"/>
  <c r="O107" i="12"/>
  <c r="O106" i="12"/>
  <c r="O105" i="12"/>
  <c r="O102" i="12"/>
  <c r="O101" i="12"/>
  <c r="O100" i="12"/>
  <c r="O99" i="12"/>
  <c r="O98" i="12"/>
  <c r="O97" i="12"/>
  <c r="O96" i="12"/>
  <c r="O95" i="12"/>
  <c r="O94" i="12"/>
  <c r="O93" i="12"/>
  <c r="O90" i="12"/>
  <c r="O89" i="12"/>
  <c r="O88" i="12"/>
  <c r="O87" i="12"/>
  <c r="O86" i="12"/>
  <c r="O85" i="12"/>
  <c r="O84" i="12"/>
  <c r="O83" i="12"/>
  <c r="O82" i="12"/>
  <c r="O81" i="12"/>
  <c r="O78" i="12"/>
  <c r="O77" i="12"/>
  <c r="O76" i="12"/>
  <c r="O75" i="12"/>
  <c r="O74" i="12"/>
  <c r="O73" i="12"/>
  <c r="O72" i="12"/>
  <c r="O71" i="12"/>
  <c r="O70" i="12"/>
  <c r="O69" i="12"/>
  <c r="O66" i="12"/>
  <c r="O65" i="12"/>
  <c r="O64" i="12"/>
  <c r="O63" i="12"/>
  <c r="O62" i="12"/>
  <c r="O61" i="12"/>
  <c r="O60" i="12"/>
  <c r="O59" i="12"/>
  <c r="O58" i="12"/>
  <c r="O57" i="12"/>
  <c r="O54" i="12"/>
  <c r="O53" i="12"/>
  <c r="O52" i="12"/>
  <c r="O51" i="12"/>
  <c r="O50" i="12"/>
  <c r="O49" i="12"/>
  <c r="O48" i="12"/>
  <c r="O47" i="12"/>
  <c r="O46" i="12"/>
  <c r="O45" i="12"/>
  <c r="O42" i="12"/>
  <c r="O41" i="12"/>
  <c r="O40" i="12"/>
  <c r="O39" i="12"/>
  <c r="O38" i="12"/>
  <c r="O37" i="12"/>
  <c r="O36" i="12"/>
  <c r="O35" i="12"/>
  <c r="O34" i="12"/>
  <c r="O30" i="12"/>
  <c r="O29" i="12"/>
  <c r="O28" i="12"/>
  <c r="O27" i="12"/>
  <c r="O26" i="12"/>
  <c r="O25" i="12"/>
  <c r="O24" i="12"/>
  <c r="O23" i="12"/>
  <c r="O22" i="12"/>
  <c r="O21" i="12"/>
  <c r="O18" i="12"/>
  <c r="O17" i="12"/>
  <c r="O16" i="12"/>
  <c r="O15" i="12"/>
  <c r="O14" i="12"/>
  <c r="O13" i="12"/>
  <c r="O12" i="12"/>
  <c r="O11" i="12"/>
  <c r="O10" i="12"/>
  <c r="O9" i="12"/>
  <c r="K378" i="12"/>
  <c r="K377" i="12"/>
  <c r="K376" i="12"/>
  <c r="K375" i="12"/>
  <c r="K374" i="12"/>
  <c r="K373" i="12"/>
  <c r="K372" i="12"/>
  <c r="K371" i="12"/>
  <c r="K370" i="12"/>
  <c r="K369" i="12"/>
  <c r="K366" i="12"/>
  <c r="K365" i="12"/>
  <c r="K364" i="12"/>
  <c r="K363" i="12"/>
  <c r="K362" i="12"/>
  <c r="K361" i="12"/>
  <c r="K360" i="12"/>
  <c r="K359" i="12"/>
  <c r="K358" i="12"/>
  <c r="K357" i="12"/>
  <c r="K354" i="12"/>
  <c r="K353" i="12"/>
  <c r="K352" i="12"/>
  <c r="K351" i="12"/>
  <c r="K350" i="12"/>
  <c r="K349" i="12"/>
  <c r="K348" i="12"/>
  <c r="K347" i="12"/>
  <c r="K346" i="12"/>
  <c r="K345" i="12"/>
  <c r="K342" i="12"/>
  <c r="K341" i="12"/>
  <c r="K340" i="12"/>
  <c r="K339" i="12"/>
  <c r="K338" i="12"/>
  <c r="K337" i="12"/>
  <c r="K336" i="12"/>
  <c r="K335" i="12"/>
  <c r="K334" i="12"/>
  <c r="K333" i="12"/>
  <c r="K330" i="12"/>
  <c r="K329" i="12"/>
  <c r="K328" i="12"/>
  <c r="K327" i="12"/>
  <c r="K326" i="12"/>
  <c r="K325" i="12"/>
  <c r="K324" i="12"/>
  <c r="K323" i="12"/>
  <c r="K322" i="12"/>
  <c r="K321" i="12"/>
  <c r="K318" i="12"/>
  <c r="K317" i="12"/>
  <c r="K316" i="12"/>
  <c r="K315" i="12"/>
  <c r="K314" i="12"/>
  <c r="K313" i="12"/>
  <c r="K312" i="12"/>
  <c r="K311" i="12"/>
  <c r="K310" i="12"/>
  <c r="K309" i="12"/>
  <c r="K306" i="12"/>
  <c r="K305" i="12"/>
  <c r="K304" i="12"/>
  <c r="K303" i="12"/>
  <c r="K302" i="12"/>
  <c r="K301" i="12"/>
  <c r="K300" i="12"/>
  <c r="K299" i="12"/>
  <c r="K298" i="12"/>
  <c r="K297" i="12"/>
  <c r="K294" i="12"/>
  <c r="K293" i="12"/>
  <c r="K292" i="12"/>
  <c r="K291" i="12"/>
  <c r="K290" i="12"/>
  <c r="K289" i="12"/>
  <c r="K288" i="12"/>
  <c r="K287" i="12"/>
  <c r="K286" i="12"/>
  <c r="K285" i="12"/>
  <c r="K282" i="12"/>
  <c r="K281" i="12"/>
  <c r="K280" i="12"/>
  <c r="K279" i="12"/>
  <c r="K278" i="12"/>
  <c r="K277" i="12"/>
  <c r="K276" i="12"/>
  <c r="K275" i="12"/>
  <c r="K274" i="12"/>
  <c r="K273" i="12"/>
  <c r="K270" i="12"/>
  <c r="K269" i="12"/>
  <c r="K268" i="12"/>
  <c r="K267" i="12"/>
  <c r="K266" i="12"/>
  <c r="K265" i="12"/>
  <c r="K264" i="12"/>
  <c r="K263" i="12"/>
  <c r="K262" i="12"/>
  <c r="K261" i="12"/>
  <c r="K258" i="12"/>
  <c r="K257" i="12"/>
  <c r="K256" i="12"/>
  <c r="K255" i="12"/>
  <c r="K254" i="12"/>
  <c r="K253" i="12"/>
  <c r="K252" i="12"/>
  <c r="K251" i="12"/>
  <c r="K250" i="12"/>
  <c r="K249" i="12"/>
  <c r="K246" i="12"/>
  <c r="K245" i="12"/>
  <c r="K244" i="12"/>
  <c r="K243" i="12"/>
  <c r="K242" i="12"/>
  <c r="K241" i="12"/>
  <c r="K240" i="12"/>
  <c r="K239" i="12"/>
  <c r="K238" i="12"/>
  <c r="K237" i="12"/>
  <c r="K234" i="12"/>
  <c r="K233" i="12"/>
  <c r="K232" i="12"/>
  <c r="K231" i="12"/>
  <c r="K230" i="12"/>
  <c r="K229" i="12"/>
  <c r="K228" i="12"/>
  <c r="K227" i="12"/>
  <c r="K226" i="12"/>
  <c r="K225" i="12"/>
  <c r="K222" i="12"/>
  <c r="K221" i="12"/>
  <c r="K220" i="12"/>
  <c r="K219" i="12"/>
  <c r="K218" i="12"/>
  <c r="K217" i="12"/>
  <c r="K216" i="12"/>
  <c r="K215" i="12"/>
  <c r="K214" i="12"/>
  <c r="K213" i="12"/>
  <c r="K210" i="12"/>
  <c r="K209" i="12"/>
  <c r="K208" i="12"/>
  <c r="K207" i="12"/>
  <c r="K206" i="12"/>
  <c r="K205" i="12"/>
  <c r="K204" i="12"/>
  <c r="K203" i="12"/>
  <c r="K202" i="12"/>
  <c r="K201" i="12"/>
  <c r="K198" i="12"/>
  <c r="K197" i="12"/>
  <c r="K196" i="12"/>
  <c r="K195" i="12"/>
  <c r="K194" i="12"/>
  <c r="K193" i="12"/>
  <c r="K192" i="12"/>
  <c r="K191" i="12"/>
  <c r="K190" i="12"/>
  <c r="K189" i="12"/>
  <c r="K186" i="12"/>
  <c r="K185" i="12"/>
  <c r="K184" i="12"/>
  <c r="K183" i="12"/>
  <c r="K182" i="12"/>
  <c r="K181" i="12"/>
  <c r="K180" i="12"/>
  <c r="K179" i="12"/>
  <c r="K178" i="12"/>
  <c r="K177" i="12"/>
  <c r="K174" i="12"/>
  <c r="K173" i="12"/>
  <c r="K172" i="12"/>
  <c r="K171" i="12"/>
  <c r="K170" i="12"/>
  <c r="K169" i="12"/>
  <c r="K168" i="12"/>
  <c r="K167" i="12"/>
  <c r="K166" i="12"/>
  <c r="K165" i="12"/>
  <c r="K162" i="12"/>
  <c r="K161" i="12"/>
  <c r="K160" i="12"/>
  <c r="K159" i="12"/>
  <c r="K158" i="12"/>
  <c r="K157" i="12"/>
  <c r="K156" i="12"/>
  <c r="K155" i="12"/>
  <c r="K154" i="12"/>
  <c r="K153" i="12"/>
  <c r="K150" i="12"/>
  <c r="K149" i="12"/>
  <c r="K148" i="12"/>
  <c r="K147" i="12"/>
  <c r="K146" i="12"/>
  <c r="K145" i="12"/>
  <c r="K144" i="12"/>
  <c r="K143" i="12"/>
  <c r="K142" i="12"/>
  <c r="K141" i="12"/>
  <c r="K138" i="12"/>
  <c r="K137" i="12"/>
  <c r="K136" i="12"/>
  <c r="K135" i="12"/>
  <c r="K134" i="12"/>
  <c r="K133" i="12"/>
  <c r="K132" i="12"/>
  <c r="K131" i="12"/>
  <c r="K130" i="12"/>
  <c r="K129" i="12"/>
  <c r="K126" i="12"/>
  <c r="K125" i="12"/>
  <c r="K124" i="12"/>
  <c r="K123" i="12"/>
  <c r="K122" i="12"/>
  <c r="K121" i="12"/>
  <c r="K120" i="12"/>
  <c r="K119" i="12"/>
  <c r="K118" i="12"/>
  <c r="K117" i="12"/>
  <c r="K114" i="12"/>
  <c r="K113" i="12"/>
  <c r="K112" i="12"/>
  <c r="K111" i="12"/>
  <c r="K110" i="12"/>
  <c r="K109" i="12"/>
  <c r="K108" i="12"/>
  <c r="K107" i="12"/>
  <c r="K106" i="12"/>
  <c r="K105" i="12"/>
  <c r="K102" i="12"/>
  <c r="K101" i="12"/>
  <c r="K100" i="12"/>
  <c r="K99" i="12"/>
  <c r="K98" i="12"/>
  <c r="K97" i="12"/>
  <c r="K96" i="12"/>
  <c r="K95" i="12"/>
  <c r="K94" i="12"/>
  <c r="K93" i="12"/>
  <c r="K90" i="12"/>
  <c r="K89" i="12"/>
  <c r="K88" i="12"/>
  <c r="K87" i="12"/>
  <c r="K86" i="12"/>
  <c r="K85" i="12"/>
  <c r="K84" i="12"/>
  <c r="K83" i="12"/>
  <c r="K82" i="12"/>
  <c r="K81" i="12"/>
  <c r="K78" i="12"/>
  <c r="K77" i="12"/>
  <c r="K76" i="12"/>
  <c r="K75" i="12"/>
  <c r="K74" i="12"/>
  <c r="K73" i="12"/>
  <c r="K72" i="12"/>
  <c r="K71" i="12"/>
  <c r="K70" i="12"/>
  <c r="K69" i="12"/>
  <c r="K66" i="12"/>
  <c r="K65" i="12"/>
  <c r="K64" i="12"/>
  <c r="K63" i="12"/>
  <c r="K62" i="12"/>
  <c r="K61" i="12"/>
  <c r="K60" i="12"/>
  <c r="K59" i="12"/>
  <c r="K58" i="12"/>
  <c r="K57" i="12"/>
  <c r="K54" i="12"/>
  <c r="K53" i="12"/>
  <c r="K52" i="12"/>
  <c r="K51" i="12"/>
  <c r="K50" i="12"/>
  <c r="K49" i="12"/>
  <c r="K48" i="12"/>
  <c r="K47" i="12"/>
  <c r="K46" i="12"/>
  <c r="K45" i="12"/>
  <c r="K42" i="12"/>
  <c r="K41" i="12"/>
  <c r="K40" i="12"/>
  <c r="K39" i="12"/>
  <c r="K38" i="12"/>
  <c r="K37" i="12"/>
  <c r="K36" i="12"/>
  <c r="K35" i="12"/>
  <c r="K34" i="12"/>
  <c r="K30" i="12"/>
  <c r="K29" i="12"/>
  <c r="K28" i="12"/>
  <c r="K27" i="12"/>
  <c r="K26" i="12"/>
  <c r="K25" i="12"/>
  <c r="K24" i="12"/>
  <c r="K23" i="12"/>
  <c r="K22" i="12"/>
  <c r="K21" i="12"/>
  <c r="K18" i="12"/>
  <c r="K17" i="12"/>
  <c r="K16" i="12"/>
  <c r="K15" i="12"/>
  <c r="K14" i="12"/>
  <c r="K13" i="12"/>
  <c r="K12" i="12"/>
  <c r="K11" i="12"/>
  <c r="K10" i="12"/>
  <c r="K9" i="12"/>
  <c r="G57" i="12"/>
  <c r="G58" i="12"/>
  <c r="G59" i="12"/>
  <c r="G60" i="12"/>
  <c r="G61" i="12"/>
  <c r="G62" i="12"/>
  <c r="G63" i="12"/>
  <c r="G64" i="12"/>
  <c r="G65" i="12"/>
  <c r="G66" i="12"/>
  <c r="G69" i="12"/>
  <c r="G70" i="12"/>
  <c r="G71" i="12"/>
  <c r="G72" i="12"/>
  <c r="G73" i="12"/>
  <c r="G74" i="12"/>
  <c r="G75" i="12"/>
  <c r="G76" i="12"/>
  <c r="G77" i="12"/>
  <c r="G78" i="12"/>
  <c r="G81" i="12"/>
  <c r="G82" i="12"/>
  <c r="G83" i="12"/>
  <c r="G84" i="12"/>
  <c r="G85" i="12"/>
  <c r="G86" i="12"/>
  <c r="G87" i="12"/>
  <c r="G88" i="12"/>
  <c r="G89" i="12"/>
  <c r="G90" i="12"/>
  <c r="G93" i="12"/>
  <c r="G94" i="12"/>
  <c r="G95" i="12"/>
  <c r="G96" i="12"/>
  <c r="G97" i="12"/>
  <c r="G98" i="12"/>
  <c r="G99" i="12"/>
  <c r="G100" i="12"/>
  <c r="G101" i="12"/>
  <c r="G102" i="12"/>
  <c r="G105" i="12"/>
  <c r="G106" i="12"/>
  <c r="G107" i="12"/>
  <c r="G108" i="12"/>
  <c r="G109" i="12"/>
  <c r="G110" i="12"/>
  <c r="G111" i="12"/>
  <c r="G112" i="12"/>
  <c r="G113" i="12"/>
  <c r="G114" i="12"/>
  <c r="G117" i="12"/>
  <c r="G118" i="12"/>
  <c r="G119" i="12"/>
  <c r="G120" i="12"/>
  <c r="G121" i="12"/>
  <c r="G122" i="12"/>
  <c r="G123" i="12"/>
  <c r="G124" i="12"/>
  <c r="G125" i="12"/>
  <c r="G126" i="12"/>
  <c r="G129" i="12"/>
  <c r="G130" i="12"/>
  <c r="G131" i="12"/>
  <c r="G132" i="12"/>
  <c r="G133" i="12"/>
  <c r="G134" i="12"/>
  <c r="G135" i="12"/>
  <c r="G136" i="12"/>
  <c r="G137" i="12"/>
  <c r="G138" i="12"/>
  <c r="G141" i="12"/>
  <c r="G142" i="12"/>
  <c r="G143" i="12"/>
  <c r="G144" i="12"/>
  <c r="G145" i="12"/>
  <c r="G146" i="12"/>
  <c r="G147" i="12"/>
  <c r="G148" i="12"/>
  <c r="G149" i="12"/>
  <c r="G150" i="12"/>
  <c r="G153" i="12"/>
  <c r="G154" i="12"/>
  <c r="G155" i="12"/>
  <c r="G156" i="12"/>
  <c r="G157" i="12"/>
  <c r="G158" i="12"/>
  <c r="G159" i="12"/>
  <c r="G160" i="12"/>
  <c r="G161" i="12"/>
  <c r="G162" i="12"/>
  <c r="G165" i="12"/>
  <c r="G166" i="12"/>
  <c r="G167" i="12"/>
  <c r="G168" i="12"/>
  <c r="G169" i="12"/>
  <c r="G170" i="12"/>
  <c r="G171" i="12"/>
  <c r="G172" i="12"/>
  <c r="G173" i="12"/>
  <c r="G174" i="12"/>
  <c r="G177" i="12"/>
  <c r="G178" i="12"/>
  <c r="G179" i="12"/>
  <c r="G180" i="12"/>
  <c r="G181" i="12"/>
  <c r="G182" i="12"/>
  <c r="G183" i="12"/>
  <c r="G184" i="12"/>
  <c r="G185" i="12"/>
  <c r="G186" i="12"/>
  <c r="G189" i="12"/>
  <c r="G190" i="12"/>
  <c r="G191" i="12"/>
  <c r="G192" i="12"/>
  <c r="G193" i="12"/>
  <c r="G194" i="12"/>
  <c r="G195" i="12"/>
  <c r="G196" i="12"/>
  <c r="G197" i="12"/>
  <c r="G198" i="12"/>
  <c r="G201" i="12"/>
  <c r="G202" i="12"/>
  <c r="G203" i="12"/>
  <c r="G204" i="12"/>
  <c r="G205" i="12"/>
  <c r="G206" i="12"/>
  <c r="G207" i="12"/>
  <c r="G208" i="12"/>
  <c r="G209" i="12"/>
  <c r="G210" i="12"/>
  <c r="G213" i="12"/>
  <c r="G214" i="12"/>
  <c r="G215" i="12"/>
  <c r="G216" i="12"/>
  <c r="G217" i="12"/>
  <c r="G218" i="12"/>
  <c r="G219" i="12"/>
  <c r="G220" i="12"/>
  <c r="G221" i="12"/>
  <c r="G222" i="12"/>
  <c r="G225" i="12"/>
  <c r="G226" i="12"/>
  <c r="G227" i="12"/>
  <c r="G228" i="12"/>
  <c r="G229" i="12"/>
  <c r="G230" i="12"/>
  <c r="G231" i="12"/>
  <c r="G232" i="12"/>
  <c r="G233" i="12"/>
  <c r="G234" i="12"/>
  <c r="G237" i="12"/>
  <c r="G238" i="12"/>
  <c r="G239" i="12"/>
  <c r="G240" i="12"/>
  <c r="G241" i="12"/>
  <c r="G242" i="12"/>
  <c r="G243" i="12"/>
  <c r="G244" i="12"/>
  <c r="G245" i="12"/>
  <c r="G246" i="12"/>
  <c r="G249" i="12"/>
  <c r="G250" i="12"/>
  <c r="G251" i="12"/>
  <c r="G252" i="12"/>
  <c r="G253" i="12"/>
  <c r="G254" i="12"/>
  <c r="G255" i="12"/>
  <c r="G256" i="12"/>
  <c r="G257" i="12"/>
  <c r="G258" i="12"/>
  <c r="G261" i="12"/>
  <c r="G262" i="12"/>
  <c r="G263" i="12"/>
  <c r="G264" i="12"/>
  <c r="G265" i="12"/>
  <c r="G266" i="12"/>
  <c r="G267" i="12"/>
  <c r="G268" i="12"/>
  <c r="G269" i="12"/>
  <c r="G270" i="12"/>
  <c r="G273" i="12"/>
  <c r="G274" i="12"/>
  <c r="G275" i="12"/>
  <c r="G276" i="12"/>
  <c r="G277" i="12"/>
  <c r="G278" i="12"/>
  <c r="G279" i="12"/>
  <c r="G280" i="12"/>
  <c r="G281" i="12"/>
  <c r="G282" i="12"/>
  <c r="G285" i="12"/>
  <c r="G286" i="12"/>
  <c r="G287" i="12"/>
  <c r="G288" i="12"/>
  <c r="G289" i="12"/>
  <c r="G290" i="12"/>
  <c r="G291" i="12"/>
  <c r="G292" i="12"/>
  <c r="G293" i="12"/>
  <c r="G294" i="12"/>
  <c r="G297" i="12"/>
  <c r="G298" i="12"/>
  <c r="G299" i="12"/>
  <c r="G300" i="12"/>
  <c r="G301" i="12"/>
  <c r="G302" i="12"/>
  <c r="G303" i="12"/>
  <c r="G304" i="12"/>
  <c r="G305" i="12"/>
  <c r="G306" i="12"/>
  <c r="G309" i="12"/>
  <c r="G310" i="12"/>
  <c r="G311" i="12"/>
  <c r="G312" i="12"/>
  <c r="G313" i="12"/>
  <c r="G314" i="12"/>
  <c r="G315" i="12"/>
  <c r="G316" i="12"/>
  <c r="G317" i="12"/>
  <c r="G318" i="12"/>
  <c r="G321" i="12"/>
  <c r="G322" i="12"/>
  <c r="G323" i="12"/>
  <c r="G324" i="12"/>
  <c r="G325" i="12"/>
  <c r="G326" i="12"/>
  <c r="G327" i="12"/>
  <c r="G328" i="12"/>
  <c r="G329" i="12"/>
  <c r="G330" i="12"/>
  <c r="G333" i="12"/>
  <c r="G334" i="12"/>
  <c r="G335" i="12"/>
  <c r="G336" i="12"/>
  <c r="G337" i="12"/>
  <c r="G338" i="12"/>
  <c r="G339" i="12"/>
  <c r="G340" i="12"/>
  <c r="G341" i="12"/>
  <c r="G342" i="12"/>
  <c r="G345" i="12"/>
  <c r="G346" i="12"/>
  <c r="G347" i="12"/>
  <c r="G348" i="12"/>
  <c r="G349" i="12"/>
  <c r="G350" i="12"/>
  <c r="G351" i="12"/>
  <c r="G352" i="12"/>
  <c r="G353" i="12"/>
  <c r="G354" i="12"/>
  <c r="G357" i="12"/>
  <c r="G358" i="12"/>
  <c r="G359" i="12"/>
  <c r="G360" i="12"/>
  <c r="G361" i="12"/>
  <c r="G362" i="12"/>
  <c r="G363" i="12"/>
  <c r="G364" i="12"/>
  <c r="G365" i="12"/>
  <c r="G366" i="12"/>
  <c r="G369" i="12"/>
  <c r="G370" i="12"/>
  <c r="G371" i="12"/>
  <c r="G372" i="12"/>
  <c r="G373" i="12"/>
  <c r="G374" i="12"/>
  <c r="G375" i="12"/>
  <c r="G376" i="12"/>
  <c r="G377" i="12"/>
  <c r="G378" i="12"/>
  <c r="G54" i="12"/>
  <c r="G53" i="12"/>
  <c r="G52" i="12"/>
  <c r="G51" i="12"/>
  <c r="G50" i="12"/>
  <c r="G49" i="12"/>
  <c r="G48" i="12"/>
  <c r="G47" i="12"/>
  <c r="G46" i="12"/>
  <c r="G45" i="12"/>
  <c r="G42" i="12"/>
  <c r="G41" i="12"/>
  <c r="G40" i="12"/>
  <c r="G39" i="12"/>
  <c r="G38" i="12"/>
  <c r="G37" i="12"/>
  <c r="G36" i="12"/>
  <c r="G35" i="12"/>
  <c r="G34" i="12"/>
  <c r="G30" i="12"/>
  <c r="G29" i="12"/>
  <c r="G28" i="12"/>
  <c r="G27" i="12"/>
  <c r="G26" i="12"/>
  <c r="G25" i="12"/>
  <c r="G24" i="12"/>
  <c r="G23" i="12"/>
  <c r="G22" i="12"/>
  <c r="G21" i="12"/>
  <c r="G10" i="12"/>
  <c r="G11" i="12"/>
  <c r="G12" i="12"/>
  <c r="G9" i="12"/>
  <c r="O7" i="16" l="1"/>
  <c r="G7" i="14"/>
  <c r="G7" i="16"/>
  <c r="K7" i="15"/>
  <c r="G7" i="15"/>
  <c r="O7" i="14"/>
  <c r="K7" i="16"/>
  <c r="K7" i="14"/>
  <c r="O7" i="15"/>
  <c r="O247" i="12"/>
  <c r="O343" i="12"/>
  <c r="B33" i="14"/>
  <c r="B45" i="14"/>
  <c r="K79" i="12"/>
  <c r="K151" i="12"/>
  <c r="K175" i="12"/>
  <c r="K247" i="12"/>
  <c r="K271" i="12"/>
  <c r="K343" i="12"/>
  <c r="G259" i="12"/>
  <c r="G163" i="12"/>
  <c r="O259" i="12"/>
  <c r="O283" i="12"/>
  <c r="O331" i="12"/>
  <c r="O355" i="12"/>
  <c r="O379" i="12"/>
  <c r="G355" i="12"/>
  <c r="G307" i="12"/>
  <c r="G223" i="12"/>
  <c r="G175" i="12"/>
  <c r="K67" i="12"/>
  <c r="K91" i="12"/>
  <c r="K115" i="12"/>
  <c r="K163" i="12"/>
  <c r="K211" i="12"/>
  <c r="K259" i="12"/>
  <c r="K283" i="12"/>
  <c r="K307" i="12"/>
  <c r="K319" i="12"/>
  <c r="K355" i="12"/>
  <c r="K379" i="12"/>
  <c r="O79" i="12"/>
  <c r="O103" i="12"/>
  <c r="O115" i="12"/>
  <c r="O127" i="12"/>
  <c r="O175" i="12"/>
  <c r="O199" i="12"/>
  <c r="O211" i="12"/>
  <c r="O271" i="12"/>
  <c r="O295" i="12"/>
  <c r="O307" i="12"/>
  <c r="O367" i="12"/>
  <c r="G379" i="12"/>
  <c r="G331" i="12"/>
  <c r="G283" i="12"/>
  <c r="G211" i="12"/>
  <c r="G127" i="12"/>
  <c r="G103" i="12"/>
  <c r="G79" i="12"/>
  <c r="G343" i="12"/>
  <c r="G295" i="12"/>
  <c r="G247" i="12"/>
  <c r="G235" i="12"/>
  <c r="G187" i="12"/>
  <c r="G115" i="12"/>
  <c r="G67" i="12"/>
  <c r="K103" i="12"/>
  <c r="K127" i="12"/>
  <c r="K139" i="12"/>
  <c r="K187" i="12"/>
  <c r="K199" i="12"/>
  <c r="K223" i="12"/>
  <c r="K235" i="12"/>
  <c r="K295" i="12"/>
  <c r="K331" i="12"/>
  <c r="O67" i="12"/>
  <c r="O91" i="12"/>
  <c r="O139" i="12"/>
  <c r="O151" i="12"/>
  <c r="O163" i="12"/>
  <c r="O187" i="12"/>
  <c r="O223" i="12"/>
  <c r="O235" i="12"/>
  <c r="O319" i="12"/>
  <c r="G367" i="12"/>
  <c r="G319" i="12"/>
  <c r="G271" i="12"/>
  <c r="G199" i="12"/>
  <c r="G151" i="12"/>
  <c r="G139" i="12"/>
  <c r="G91" i="12"/>
  <c r="K367" i="12"/>
  <c r="G55" i="12"/>
  <c r="O55" i="12"/>
  <c r="K55" i="12"/>
  <c r="G43" i="12"/>
  <c r="K43" i="12"/>
  <c r="O43" i="12"/>
  <c r="K31" i="12"/>
  <c r="O31" i="12"/>
  <c r="G31" i="12"/>
  <c r="K19" i="12"/>
  <c r="O19" i="12"/>
  <c r="B21" i="12"/>
  <c r="B45" i="12"/>
  <c r="B57" i="12"/>
  <c r="B69" i="12"/>
  <c r="B81" i="12"/>
  <c r="B93" i="12"/>
  <c r="B105" i="12"/>
  <c r="B117" i="12"/>
  <c r="B129" i="12"/>
  <c r="B141" i="12"/>
  <c r="B153" i="12"/>
  <c r="B165" i="12"/>
  <c r="B177" i="12"/>
  <c r="B189" i="12"/>
  <c r="B201" i="12"/>
  <c r="B213" i="12"/>
  <c r="B225" i="12"/>
  <c r="B237" i="12"/>
  <c r="B249" i="12"/>
  <c r="B261" i="12"/>
  <c r="B273" i="12"/>
  <c r="B285" i="12"/>
  <c r="B297" i="12"/>
  <c r="B309" i="12"/>
  <c r="B321" i="12"/>
  <c r="B333" i="12"/>
  <c r="B345" i="12"/>
  <c r="B357" i="12"/>
  <c r="B369" i="12"/>
  <c r="B33" i="12"/>
  <c r="B9" i="12"/>
  <c r="G14" i="12"/>
  <c r="G15" i="12"/>
  <c r="G16" i="12"/>
  <c r="G17" i="12"/>
  <c r="G18" i="12"/>
  <c r="K7" i="12" l="1"/>
  <c r="O7" i="12"/>
  <c r="G19" i="12"/>
  <c r="G7" i="12" s="1"/>
</calcChain>
</file>

<file path=xl/sharedStrings.xml><?xml version="1.0" encoding="utf-8"?>
<sst xmlns="http://schemas.openxmlformats.org/spreadsheetml/2006/main" count="1330" uniqueCount="28">
  <si>
    <t>Erklärung zum Haftungsausschluss</t>
  </si>
  <si>
    <t>Dauer in Stunden</t>
  </si>
  <si>
    <t>Regelarbeitszeit (ohne Pause)</t>
  </si>
  <si>
    <t>Bereitschaftsdienst (ungewichtet)</t>
  </si>
  <si>
    <t>Rufbereitschaftseinsätze (ohne Rundung)</t>
  </si>
  <si>
    <t>Summe:</t>
  </si>
  <si>
    <t>Gesamtsumme:</t>
  </si>
  <si>
    <t>Schutzrechtliche Arbeitszeiterfassung</t>
  </si>
  <si>
    <t>c</t>
  </si>
  <si>
    <r>
      <t xml:space="preserve">bis
</t>
    </r>
    <r>
      <rPr>
        <i/>
        <sz val="12"/>
        <rFont val="Calibri"/>
        <family val="2"/>
      </rPr>
      <t>(00:00)</t>
    </r>
  </si>
  <si>
    <r>
      <t xml:space="preserve">von
</t>
    </r>
    <r>
      <rPr>
        <i/>
        <sz val="12"/>
        <rFont val="Calibri"/>
        <family val="2"/>
      </rPr>
      <t>(00:00)</t>
    </r>
  </si>
  <si>
    <t>Auswahl Jahr</t>
  </si>
  <si>
    <t>Januar</t>
  </si>
  <si>
    <t>Februar</t>
  </si>
  <si>
    <t>März</t>
  </si>
  <si>
    <t>April</t>
  </si>
  <si>
    <t>Mai</t>
  </si>
  <si>
    <t>Juni</t>
  </si>
  <si>
    <t>Juli</t>
  </si>
  <si>
    <t>August</t>
  </si>
  <si>
    <t>Oktober</t>
  </si>
  <si>
    <t>September</t>
  </si>
  <si>
    <t>November</t>
  </si>
  <si>
    <t>Dezember</t>
  </si>
  <si>
    <t>Jahr</t>
  </si>
  <si>
    <t>Toolversion 1.1</t>
  </si>
  <si>
    <t>Dieses Tool ist als kostenlose Arbeitshilfe entwickelt worden. Für eventuelle Fehler des Tools oder des zu Grunde liegenden Berechnungsansatzes und eventuell daraus entstehende Schäden oder sonstige Nachteile wird seitens der  Arbeitszeit &amp; Organisation im Gesundheitswesen Herrmann Kutscher Leydecker Woodruff keine Haftung übernommen.</t>
  </si>
  <si>
    <t>Arbeitszeit &amp; Organisation im Gesundheitswesen
Herrmann Kutscher Leydecker Woodruff
Rosa-Luxemburg-Straße 5
10178 Berlin
Tel. 030 803 20 41 
Fax 030 803 91 33
Email: email@arbeitszeitberatung.de
www.arbeitszeitberatung.de/gesundheitswesen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</si>
</sst>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43" formatCode="_-* #,##0.00\ _€_-;\-* #,##0.00\ _€_-;_-* &quot;-&quot;??\ _€_-;_-@_-"/>
    <numFmt numFmtId="164" formatCode="0.0"/>
    <numFmt numFmtId="165" formatCode="[Blue]#,##0;[Red]\-#,##0"/>
    <numFmt numFmtId="166" formatCode="[Blue]#,##0\ \ ;[Red]\-#,##0\ \ "/>
    <numFmt numFmtId="167" formatCode="#,##0\ \ ;\-#,##0\ \ "/>
    <numFmt numFmtId="168" formatCode="[Blue]#,##0.00\ \ ;[Red]\-#,##0.00\ \ "/>
    <numFmt numFmtId="169" formatCode="#,##0.00\ \ ;\-#,##0.00\ \ "/>
    <numFmt numFmtId="170" formatCode="yyyy"/>
    <numFmt numFmtId="171" formatCode="dddd\ dd/mmmm/yyyy"/>
    <numFmt numFmtId="172" formatCode="dddd&quot;, &quot;dd/\ mmmm\ yyyy"/>
    <numFmt numFmtId="173" formatCode="0%\ \ "/>
    <numFmt numFmtId="174" formatCode="[Blue]0\ %\ \ \ "/>
    <numFmt numFmtId="175" formatCode="[Blue]0.00\ %\ \ \ "/>
    <numFmt numFmtId="176" formatCode="#,##0.00&quot; &quot;[$€-407];[Red]&quot;-&quot;#,##0.00&quot; &quot;[$€-407]"/>
    <numFmt numFmtId="177" formatCode="[$-407]d/\ mmmm\ yyyy;@"/>
    <numFmt numFmtId="178" formatCode="h:mm;@"/>
  </numFmts>
  <fonts count="31">
    <font>
      <sz val="10"/>
      <color theme="1"/>
      <name val="Calibri"/>
      <family val="2"/>
    </font>
    <font>
      <sz val="11"/>
      <color theme="1"/>
      <name val="Calibri"/>
      <family val="2"/>
      <scheme val="minor"/>
    </font>
    <font>
      <sz val="11"/>
      <color theme="1"/>
      <name val="Calibri"/>
      <family val="2"/>
      <scheme val="minor"/>
    </font>
    <font>
      <sz val="12"/>
      <color theme="1"/>
      <name val="Calibri"/>
      <family val="2"/>
    </font>
    <font>
      <sz val="10"/>
      <name val="Arial"/>
      <family val="2"/>
    </font>
    <font>
      <sz val="11"/>
      <name val="Arial"/>
      <family val="2"/>
    </font>
    <font>
      <sz val="8"/>
      <name val="Helv"/>
    </font>
    <font>
      <sz val="8"/>
      <color indexed="17"/>
      <name val="Helv"/>
    </font>
    <font>
      <sz val="10"/>
      <name val="MS Sans Serif"/>
      <family val="2"/>
    </font>
    <font>
      <sz val="11"/>
      <color indexed="8"/>
      <name val="Calibri"/>
      <family val="2"/>
    </font>
    <font>
      <sz val="11"/>
      <color indexed="9"/>
      <name val="Calibri"/>
      <family val="2"/>
    </font>
    <font>
      <sz val="11"/>
      <color indexed="62"/>
      <name val="Calibri"/>
      <family val="2"/>
    </font>
    <font>
      <sz val="10"/>
      <name val="Arial"/>
      <family val="2"/>
    </font>
    <font>
      <b/>
      <i/>
      <sz val="16"/>
      <color theme="1"/>
      <name val="Arial"/>
      <family val="2"/>
    </font>
    <font>
      <sz val="11"/>
      <color indexed="8"/>
      <name val="Arial"/>
      <family val="2"/>
    </font>
    <font>
      <b/>
      <i/>
      <u/>
      <sz val="9"/>
      <color theme="1"/>
      <name val="Arial"/>
      <family val="2"/>
    </font>
    <font>
      <b/>
      <sz val="9"/>
      <color indexed="19"/>
      <name val="FranklinGothic"/>
    </font>
    <font>
      <sz val="9"/>
      <color indexed="63"/>
      <name val="Franklin Gothic"/>
    </font>
    <font>
      <sz val="8"/>
      <color indexed="20"/>
      <name val="FranklinGothic"/>
    </font>
    <font>
      <sz val="9"/>
      <color indexed="20"/>
      <name val="Franklin Gothic"/>
    </font>
    <font>
      <sz val="11"/>
      <color theme="1"/>
      <name val="Arial"/>
      <family val="2"/>
    </font>
    <font>
      <sz val="10"/>
      <color theme="1"/>
      <name val="Arial"/>
      <family val="2"/>
    </font>
    <font>
      <sz val="10"/>
      <color indexed="8"/>
      <name val="Arial"/>
      <family val="2"/>
    </font>
    <font>
      <b/>
      <sz val="12"/>
      <color theme="1"/>
      <name val="Calibri"/>
      <family val="2"/>
    </font>
    <font>
      <b/>
      <sz val="10"/>
      <color theme="1"/>
      <name val="Calibri"/>
      <family val="2"/>
    </font>
    <font>
      <b/>
      <sz val="20"/>
      <color theme="1"/>
      <name val="Calibri"/>
      <family val="2"/>
    </font>
    <font>
      <b/>
      <sz val="12"/>
      <name val="Calibri"/>
      <family val="2"/>
    </font>
    <font>
      <b/>
      <sz val="11"/>
      <name val="Arial"/>
      <family val="2"/>
    </font>
    <font>
      <sz val="8"/>
      <name val="Arial"/>
      <family val="2"/>
    </font>
    <font>
      <sz val="12"/>
      <name val="Calibri"/>
      <family val="2"/>
    </font>
    <font>
      <i/>
      <sz val="12"/>
      <name val="Calibri"/>
      <family val="2"/>
    </font>
  </fonts>
  <fills count="2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gray0625">
        <fgColor indexed="1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35"/>
        <bgColor indexed="64"/>
      </patternFill>
    </fill>
    <fill>
      <patternFill patternType="solid">
        <fgColor indexed="9"/>
        <bgColor indexed="64"/>
      </patternFill>
    </fill>
    <fill>
      <patternFill patternType="solid">
        <fgColor theme="6" tint="0.59999389629810485"/>
        <bgColor indexed="64"/>
      </patternFill>
    </fill>
    <fill>
      <patternFill patternType="solid">
        <fgColor rgb="FFFFFD9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double">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s>
  <cellStyleXfs count="115">
    <xf numFmtId="0" fontId="0" fillId="0" borderId="0"/>
    <xf numFmtId="0" fontId="4" fillId="0" borderId="0"/>
    <xf numFmtId="0" fontId="2" fillId="0" borderId="0"/>
    <xf numFmtId="9" fontId="2" fillId="0" borderId="0" applyFont="0" applyFill="0" applyBorder="0" applyAlignment="0" applyProtection="0"/>
    <xf numFmtId="165" fontId="6" fillId="0" borderId="8" applyFill="0" applyBorder="0" applyAlignment="0" applyProtection="0">
      <alignment horizontal="right" vertical="center"/>
      <protection hidden="1"/>
    </xf>
    <xf numFmtId="166" fontId="6" fillId="0" borderId="6" applyFill="0" applyBorder="0" applyProtection="0">
      <alignment horizontal="right" vertical="center"/>
      <protection locked="0"/>
    </xf>
    <xf numFmtId="167" fontId="7" fillId="0" borderId="9" applyFill="0" applyBorder="0" applyProtection="0">
      <alignment horizontal="right" vertical="center"/>
      <protection locked="0"/>
    </xf>
    <xf numFmtId="167" fontId="7" fillId="0" borderId="9" applyFill="0" applyBorder="0" applyAlignment="0" applyProtection="0">
      <alignment horizontal="right" vertical="center"/>
      <protection locked="0"/>
    </xf>
    <xf numFmtId="168" fontId="6" fillId="0" borderId="1" applyFill="0" applyBorder="0" applyProtection="0">
      <alignment horizontal="right" vertical="center"/>
      <protection locked="0"/>
    </xf>
    <xf numFmtId="168" fontId="8" fillId="0" borderId="1" applyFill="0" applyBorder="0" applyProtection="0">
      <alignment horizontal="right" vertical="center"/>
      <protection locked="0"/>
    </xf>
    <xf numFmtId="169" fontId="7" fillId="5" borderId="10" applyFill="0" applyBorder="0" applyProtection="0">
      <alignment horizontal="right" vertical="center"/>
      <protection locked="0"/>
    </xf>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14" fontId="5" fillId="0" borderId="0" applyFont="0" applyFill="0" applyBorder="0" applyAlignment="0" applyProtection="0"/>
    <xf numFmtId="170" fontId="5" fillId="0" borderId="0" applyFont="0" applyFill="0" applyBorder="0" applyAlignment="0" applyProtection="0"/>
    <xf numFmtId="14" fontId="5" fillId="0" borderId="0" applyFont="0" applyFill="0" applyBorder="0" applyAlignment="0" applyProtection="0"/>
    <xf numFmtId="171" fontId="5" fillId="0" borderId="0" applyFont="0" applyFill="0" applyBorder="0" applyAlignment="0" applyProtection="0"/>
    <xf numFmtId="14" fontId="5" fillId="0" borderId="0" applyFont="0" applyFill="0" applyBorder="0" applyAlignment="0" applyProtection="0"/>
    <xf numFmtId="172" fontId="5" fillId="0" borderId="0" applyFont="0" applyFill="0" applyBorder="0" applyProtection="0">
      <alignment horizontal="centerContinuous"/>
    </xf>
    <xf numFmtId="0" fontId="11" fillId="11" borderId="11"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3" fillId="0" borderId="0">
      <alignment horizontal="center"/>
    </xf>
    <xf numFmtId="0" fontId="13" fillId="0" borderId="0">
      <alignment horizontal="center" textRotation="90"/>
    </xf>
    <xf numFmtId="43" fontId="2" fillId="0" borderId="0" applyFont="0" applyFill="0" applyBorder="0" applyAlignment="0" applyProtection="0"/>
    <xf numFmtId="0" fontId="2" fillId="0" borderId="0"/>
    <xf numFmtId="173" fontId="7" fillId="20" borderId="12" applyFill="0" applyBorder="0" applyProtection="0">
      <alignment vertical="center"/>
      <protection locked="0"/>
    </xf>
    <xf numFmtId="173" fontId="7" fillId="20" borderId="12" applyFill="0" applyBorder="0" applyProtection="0">
      <alignment vertical="center"/>
      <protection locked="0"/>
    </xf>
    <xf numFmtId="174" fontId="6" fillId="0" borderId="0" applyFill="0" applyBorder="0" applyProtection="0">
      <alignment vertical="center"/>
      <protection hidden="1"/>
    </xf>
    <xf numFmtId="175" fontId="6" fillId="0" borderId="0" applyFill="0" applyBorder="0" applyProtection="0">
      <alignment vertical="center"/>
      <protection hidden="1"/>
    </xf>
    <xf numFmtId="3"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5" fillId="0" borderId="0"/>
    <xf numFmtId="176" fontId="15" fillId="0" borderId="0"/>
    <xf numFmtId="3" fontId="12" fillId="0" borderId="5"/>
    <xf numFmtId="4" fontId="16" fillId="0" borderId="13" applyNumberFormat="0" applyProtection="0">
      <alignment vertical="center"/>
    </xf>
    <xf numFmtId="4" fontId="16" fillId="0" borderId="13" applyNumberFormat="0" applyProtection="0">
      <alignment horizontal="left" vertical="center"/>
    </xf>
    <xf numFmtId="4" fontId="17" fillId="0" borderId="14" applyNumberFormat="0" applyProtection="0">
      <alignment horizontal="left" vertical="center"/>
    </xf>
    <xf numFmtId="4" fontId="18" fillId="0" borderId="13" applyNumberFormat="0" applyProtection="0">
      <alignment horizontal="right" vertical="center"/>
    </xf>
    <xf numFmtId="4" fontId="19" fillId="21" borderId="14" applyNumberFormat="0" applyProtection="0">
      <alignment horizontal="left" vertical="center"/>
    </xf>
    <xf numFmtId="0" fontId="2" fillId="0" borderId="0"/>
    <xf numFmtId="0" fontId="2" fillId="0" borderId="0"/>
    <xf numFmtId="0" fontId="2" fillId="0" borderId="0"/>
    <xf numFmtId="0" fontId="2" fillId="0" borderId="0"/>
    <xf numFmtId="0" fontId="2" fillId="0" borderId="0"/>
    <xf numFmtId="0" fontId="20"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0" fillId="0" borderId="0"/>
    <xf numFmtId="0" fontId="20" fillId="0" borderId="0"/>
    <xf numFmtId="0" fontId="9" fillId="0" borderId="0"/>
    <xf numFmtId="0" fontId="20" fillId="0" borderId="0"/>
    <xf numFmtId="0" fontId="20" fillId="0" borderId="0"/>
    <xf numFmtId="0" fontId="20" fillId="0" borderId="0"/>
    <xf numFmtId="0" fontId="2" fillId="0" borderId="0"/>
    <xf numFmtId="0" fontId="20" fillId="0" borderId="0"/>
    <xf numFmtId="0" fontId="20" fillId="0" borderId="0"/>
    <xf numFmtId="0" fontId="22" fillId="0" borderId="0">
      <alignment vertical="top"/>
    </xf>
    <xf numFmtId="0" fontId="20" fillId="0" borderId="0"/>
    <xf numFmtId="0" fontId="22" fillId="0" borderId="0">
      <alignment vertical="top"/>
    </xf>
    <xf numFmtId="0" fontId="12" fillId="0" borderId="0"/>
    <xf numFmtId="0" fontId="14" fillId="0" borderId="0"/>
    <xf numFmtId="0" fontId="14" fillId="0" borderId="0"/>
    <xf numFmtId="0" fontId="14" fillId="0" borderId="0"/>
    <xf numFmtId="0" fontId="2" fillId="0" borderId="0"/>
    <xf numFmtId="0" fontId="2" fillId="0" borderId="0"/>
    <xf numFmtId="0" fontId="12" fillId="0" borderId="0"/>
    <xf numFmtId="0" fontId="14" fillId="0" borderId="0"/>
    <xf numFmtId="0" fontId="20" fillId="0" borderId="0"/>
    <xf numFmtId="0" fontId="2" fillId="0" borderId="0"/>
    <xf numFmtId="0" fontId="20" fillId="0" borderId="0"/>
    <xf numFmtId="0" fontId="21" fillId="0" borderId="0"/>
    <xf numFmtId="0" fontId="12" fillId="0" borderId="0"/>
    <xf numFmtId="0" fontId="21" fillId="0" borderId="0"/>
    <xf numFmtId="0" fontId="21" fillId="0" borderId="0"/>
    <xf numFmtId="0" fontId="2" fillId="0" borderId="0"/>
    <xf numFmtId="0" fontId="12" fillId="0" borderId="0"/>
    <xf numFmtId="44" fontId="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0" fontId="1" fillId="0" borderId="0"/>
    <xf numFmtId="0" fontId="1" fillId="0" borderId="0"/>
  </cellStyleXfs>
  <cellXfs count="39">
    <xf numFmtId="0" fontId="0" fillId="0" borderId="0" xfId="0"/>
    <xf numFmtId="0" fontId="0" fillId="0" borderId="0" xfId="0" applyAlignment="1">
      <alignment horizontal="center"/>
    </xf>
    <xf numFmtId="0" fontId="25" fillId="0" borderId="0" xfId="0" applyFont="1" applyAlignment="1">
      <alignment horizontal="left"/>
    </xf>
    <xf numFmtId="0" fontId="4" fillId="22" borderId="0" xfId="1" applyFill="1"/>
    <xf numFmtId="0" fontId="27" fillId="22" borderId="0" xfId="1" applyFont="1" applyFill="1" applyAlignment="1">
      <alignment wrapText="1"/>
    </xf>
    <xf numFmtId="0" fontId="0" fillId="0" borderId="0" xfId="0" applyFont="1"/>
    <xf numFmtId="0" fontId="23" fillId="4" borderId="1" xfId="0" applyFont="1" applyFill="1" applyBorder="1" applyAlignment="1">
      <alignment horizontal="center" vertical="center"/>
    </xf>
    <xf numFmtId="0" fontId="23" fillId="4" borderId="2" xfId="0" applyFont="1" applyFill="1" applyBorder="1" applyAlignment="1">
      <alignment horizontal="center" vertical="center"/>
    </xf>
    <xf numFmtId="178" fontId="3" fillId="4" borderId="1" xfId="0" applyNumberFormat="1" applyFont="1" applyFill="1" applyBorder="1" applyAlignment="1">
      <alignment horizontal="center" vertical="center"/>
    </xf>
    <xf numFmtId="164" fontId="3" fillId="3" borderId="1" xfId="0" applyNumberFormat="1" applyFont="1" applyFill="1" applyBorder="1" applyAlignment="1">
      <alignment horizontal="center" vertical="center"/>
    </xf>
    <xf numFmtId="20" fontId="3" fillId="4" borderId="2" xfId="0" applyNumberFormat="1" applyFont="1" applyFill="1" applyBorder="1" applyAlignment="1">
      <alignment horizontal="center" vertical="center"/>
    </xf>
    <xf numFmtId="0" fontId="3" fillId="4" borderId="2" xfId="0" applyFont="1" applyFill="1" applyBorder="1" applyAlignment="1">
      <alignment horizontal="center" vertical="center"/>
    </xf>
    <xf numFmtId="0" fontId="3" fillId="4" borderId="1" xfId="0" applyFont="1" applyFill="1" applyBorder="1" applyAlignment="1">
      <alignment horizontal="center" vertical="center"/>
    </xf>
    <xf numFmtId="20" fontId="3" fillId="4" borderId="1" xfId="0" applyNumberFormat="1" applyFont="1" applyFill="1" applyBorder="1" applyAlignment="1">
      <alignment horizontal="center" vertical="center"/>
    </xf>
    <xf numFmtId="0" fontId="0" fillId="0" borderId="0" xfId="0" applyAlignment="1">
      <alignment horizontal="center" textRotation="90"/>
    </xf>
    <xf numFmtId="0" fontId="29" fillId="3" borderId="2" xfId="0" applyFont="1" applyFill="1" applyBorder="1" applyAlignment="1">
      <alignment horizontal="center" vertical="center" wrapText="1"/>
    </xf>
    <xf numFmtId="178" fontId="3" fillId="3" borderId="1" xfId="0" applyNumberFormat="1" applyFont="1" applyFill="1" applyBorder="1" applyAlignment="1">
      <alignment horizontal="center" vertical="center"/>
    </xf>
    <xf numFmtId="178" fontId="23" fillId="24" borderId="2" xfId="0" applyNumberFormat="1" applyFont="1" applyFill="1" applyBorder="1" applyAlignment="1">
      <alignment horizontal="center" vertical="center"/>
    </xf>
    <xf numFmtId="178" fontId="23" fillId="24" borderId="1" xfId="0" applyNumberFormat="1" applyFont="1" applyFill="1" applyBorder="1" applyAlignment="1">
      <alignment horizontal="center" vertical="center"/>
    </xf>
    <xf numFmtId="0" fontId="0" fillId="0" borderId="0" xfId="0" applyBorder="1"/>
    <xf numFmtId="0" fontId="23" fillId="0" borderId="0" xfId="0" applyFont="1" applyAlignment="1">
      <alignment horizontal="left" indent="1"/>
    </xf>
    <xf numFmtId="0" fontId="26" fillId="3" borderId="1" xfId="0" applyFont="1" applyFill="1" applyBorder="1" applyAlignment="1">
      <alignment horizontal="center" vertical="center" wrapText="1"/>
    </xf>
    <xf numFmtId="0" fontId="23" fillId="0" borderId="0" xfId="0" applyFont="1" applyAlignment="1">
      <alignment horizontal="left" indent="6"/>
    </xf>
    <xf numFmtId="0" fontId="5" fillId="22" borderId="0" xfId="1" applyFont="1" applyFill="1" applyAlignment="1">
      <alignment wrapText="1"/>
    </xf>
    <xf numFmtId="0" fontId="26" fillId="0" borderId="0" xfId="0" applyFont="1" applyFill="1" applyBorder="1" applyAlignment="1">
      <alignment horizontal="right" vertical="center" wrapText="1"/>
    </xf>
    <xf numFmtId="0" fontId="26" fillId="0" borderId="1" xfId="0" applyFont="1" applyFill="1" applyBorder="1" applyAlignment="1">
      <alignment horizontal="right" vertical="center" wrapText="1"/>
    </xf>
    <xf numFmtId="177" fontId="24" fillId="0" borderId="7" xfId="0" applyNumberFormat="1" applyFont="1" applyBorder="1" applyAlignment="1">
      <alignment horizontal="center" vertical="center" textRotation="90" wrapText="1"/>
    </xf>
    <xf numFmtId="177" fontId="24" fillId="0" borderId="8" xfId="0" applyNumberFormat="1" applyFont="1" applyBorder="1" applyAlignment="1">
      <alignment horizontal="center" vertical="center" textRotation="90" wrapText="1"/>
    </xf>
    <xf numFmtId="177" fontId="24" fillId="0" borderId="2" xfId="0" applyNumberFormat="1" applyFont="1" applyBorder="1" applyAlignment="1">
      <alignment horizontal="center" vertical="center" textRotation="90" wrapText="1"/>
    </xf>
    <xf numFmtId="177" fontId="24" fillId="23" borderId="7" xfId="0" applyNumberFormat="1" applyFont="1" applyFill="1" applyBorder="1" applyAlignment="1">
      <alignment horizontal="center" vertical="center" textRotation="90"/>
    </xf>
    <xf numFmtId="177" fontId="24" fillId="23" borderId="8" xfId="0" applyNumberFormat="1" applyFont="1" applyFill="1" applyBorder="1" applyAlignment="1">
      <alignment horizontal="center" vertical="center" textRotation="90"/>
    </xf>
    <xf numFmtId="177" fontId="24" fillId="23" borderId="2" xfId="0" applyNumberFormat="1" applyFont="1" applyFill="1" applyBorder="1" applyAlignment="1">
      <alignment horizontal="center" vertical="center" textRotation="90"/>
    </xf>
    <xf numFmtId="177" fontId="24" fillId="23" borderId="1" xfId="0" applyNumberFormat="1" applyFont="1" applyFill="1" applyBorder="1" applyAlignment="1">
      <alignment horizontal="center" vertical="center" textRotation="90"/>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177" fontId="24" fillId="0" borderId="1" xfId="0" applyNumberFormat="1" applyFont="1" applyBorder="1" applyAlignment="1">
      <alignment horizontal="center" vertical="center" textRotation="90" wrapText="1"/>
    </xf>
    <xf numFmtId="0" fontId="26" fillId="23" borderId="1" xfId="0" applyFont="1" applyFill="1" applyBorder="1" applyAlignment="1">
      <alignment horizontal="center" vertical="center" wrapText="1"/>
    </xf>
    <xf numFmtId="0" fontId="28" fillId="22" borderId="0" xfId="1" applyFont="1" applyFill="1" applyAlignment="1" applyProtection="1">
      <alignment wrapText="1"/>
      <protection hidden="1"/>
    </xf>
  </cellXfs>
  <cellStyles count="115">
    <cellStyle name="0_Stellen" xfId="4" xr:uid="{00000000-0005-0000-0000-000000000000}"/>
    <cellStyle name="0_Stellen__" xfId="5" xr:uid="{00000000-0005-0000-0000-000001000000}"/>
    <cellStyle name="0_Stellen__gr" xfId="6" xr:uid="{00000000-0005-0000-0000-000002000000}"/>
    <cellStyle name="0_Stellen__gr_Neubau" xfId="7" xr:uid="{00000000-0005-0000-0000-000003000000}"/>
    <cellStyle name="2_stellig__" xfId="8" xr:uid="{00000000-0005-0000-0000-000004000000}"/>
    <cellStyle name="2_stellig___FP" xfId="9" xr:uid="{00000000-0005-0000-0000-000005000000}"/>
    <cellStyle name="2_stellig__gr" xfId="10" xr:uid="{00000000-0005-0000-0000-000006000000}"/>
    <cellStyle name="20% - Akzent1" xfId="11" xr:uid="{00000000-0005-0000-0000-000007000000}"/>
    <cellStyle name="20% - Akzent2" xfId="12" xr:uid="{00000000-0005-0000-0000-000008000000}"/>
    <cellStyle name="20% - Akzent3" xfId="13" xr:uid="{00000000-0005-0000-0000-000009000000}"/>
    <cellStyle name="20% - Akzent4" xfId="14" xr:uid="{00000000-0005-0000-0000-00000A000000}"/>
    <cellStyle name="20% - Akzent5" xfId="15" xr:uid="{00000000-0005-0000-0000-00000B000000}"/>
    <cellStyle name="20% - Akzent6" xfId="16" xr:uid="{00000000-0005-0000-0000-00000C000000}"/>
    <cellStyle name="40% - Akzent1" xfId="17" xr:uid="{00000000-0005-0000-0000-00000D000000}"/>
    <cellStyle name="40% - Akzent2" xfId="18" xr:uid="{00000000-0005-0000-0000-00000E000000}"/>
    <cellStyle name="40% - Akzent3" xfId="19" xr:uid="{00000000-0005-0000-0000-00000F000000}"/>
    <cellStyle name="40% - Akzent4" xfId="20" xr:uid="{00000000-0005-0000-0000-000010000000}"/>
    <cellStyle name="40% - Akzent5" xfId="21" xr:uid="{00000000-0005-0000-0000-000011000000}"/>
    <cellStyle name="40% - Akzent6" xfId="22" xr:uid="{00000000-0005-0000-0000-000012000000}"/>
    <cellStyle name="60% - Akzent1" xfId="23" xr:uid="{00000000-0005-0000-0000-000013000000}"/>
    <cellStyle name="60% - Akzent2" xfId="24" xr:uid="{00000000-0005-0000-0000-000014000000}"/>
    <cellStyle name="60% - Akzent3" xfId="25" xr:uid="{00000000-0005-0000-0000-000015000000}"/>
    <cellStyle name="60% - Akzent4" xfId="26" xr:uid="{00000000-0005-0000-0000-000016000000}"/>
    <cellStyle name="60% - Akzent5" xfId="27" xr:uid="{00000000-0005-0000-0000-000017000000}"/>
    <cellStyle name="60% - Akzent6" xfId="28" xr:uid="{00000000-0005-0000-0000-000018000000}"/>
    <cellStyle name="Datum" xfId="29" xr:uid="{00000000-0005-0000-0000-000019000000}"/>
    <cellStyle name="Datum Jahr" xfId="30" xr:uid="{00000000-0005-0000-0000-00001A000000}"/>
    <cellStyle name="Datum kurz" xfId="31" xr:uid="{00000000-0005-0000-0000-00001B000000}"/>
    <cellStyle name="Datum lang" xfId="32" xr:uid="{00000000-0005-0000-0000-00001C000000}"/>
    <cellStyle name="Datum_STICHPRO" xfId="33" xr:uid="{00000000-0005-0000-0000-00001D000000}"/>
    <cellStyle name="DatumVoll" xfId="34" xr:uid="{00000000-0005-0000-0000-00001E000000}"/>
    <cellStyle name="Eingabe 2" xfId="35" xr:uid="{00000000-0005-0000-0000-00001F000000}"/>
    <cellStyle name="Euro" xfId="36" xr:uid="{00000000-0005-0000-0000-000020000000}"/>
    <cellStyle name="Euro 2" xfId="37" xr:uid="{00000000-0005-0000-0000-000021000000}"/>
    <cellStyle name="Heading" xfId="38" xr:uid="{00000000-0005-0000-0000-000022000000}"/>
    <cellStyle name="Heading1" xfId="39" xr:uid="{00000000-0005-0000-0000-000023000000}"/>
    <cellStyle name="Komma 2" xfId="40" xr:uid="{00000000-0005-0000-0000-000024000000}"/>
    <cellStyle name="Normal" xfId="41" xr:uid="{00000000-0005-0000-0000-000025000000}"/>
    <cellStyle name="Proz. 0St__gr" xfId="42" xr:uid="{00000000-0005-0000-0000-000026000000}"/>
    <cellStyle name="Proz. 2St__gr" xfId="43" xr:uid="{00000000-0005-0000-0000-000027000000}"/>
    <cellStyle name="Proz.0_stellig" xfId="44" xr:uid="{00000000-0005-0000-0000-000028000000}"/>
    <cellStyle name="Proz.2_stellig" xfId="45" xr:uid="{00000000-0005-0000-0000-000029000000}"/>
    <cellStyle name="Prozent [0]" xfId="46" xr:uid="{00000000-0005-0000-0000-00002A000000}"/>
    <cellStyle name="Prozent 2" xfId="3" xr:uid="{00000000-0005-0000-0000-00002B000000}"/>
    <cellStyle name="Prozent 2 2" xfId="47" xr:uid="{00000000-0005-0000-0000-00002C000000}"/>
    <cellStyle name="Prozent 2 2 2" xfId="48" xr:uid="{00000000-0005-0000-0000-00002D000000}"/>
    <cellStyle name="Prozent 2 3" xfId="49" xr:uid="{00000000-0005-0000-0000-00002E000000}"/>
    <cellStyle name="Prozent 2 4" xfId="50" xr:uid="{00000000-0005-0000-0000-00002F000000}"/>
    <cellStyle name="Prozent 3" xfId="51" xr:uid="{00000000-0005-0000-0000-000030000000}"/>
    <cellStyle name="Prozent 4" xfId="52" xr:uid="{00000000-0005-0000-0000-000031000000}"/>
    <cellStyle name="Prozent 5" xfId="53" xr:uid="{00000000-0005-0000-0000-000032000000}"/>
    <cellStyle name="Prozent 6" xfId="54" xr:uid="{00000000-0005-0000-0000-000033000000}"/>
    <cellStyle name="Result" xfId="55" xr:uid="{00000000-0005-0000-0000-000034000000}"/>
    <cellStyle name="Result2" xfId="56" xr:uid="{00000000-0005-0000-0000-000035000000}"/>
    <cellStyle name="Ritter" xfId="57" xr:uid="{00000000-0005-0000-0000-000036000000}"/>
    <cellStyle name="SAPBEXaggData" xfId="58" xr:uid="{00000000-0005-0000-0000-000037000000}"/>
    <cellStyle name="SAPBEXaggItem" xfId="59" xr:uid="{00000000-0005-0000-0000-000038000000}"/>
    <cellStyle name="SAPBEXchaText" xfId="60" xr:uid="{00000000-0005-0000-0000-000039000000}"/>
    <cellStyle name="SAPBEXstdData" xfId="61" xr:uid="{00000000-0005-0000-0000-00003A000000}"/>
    <cellStyle name="SAPBEXstdItem" xfId="62" xr:uid="{00000000-0005-0000-0000-00003B000000}"/>
    <cellStyle name="Standard" xfId="0" builtinId="0"/>
    <cellStyle name="Standard 10" xfId="63" xr:uid="{00000000-0005-0000-0000-00003D000000}"/>
    <cellStyle name="Standard 10 2" xfId="64" xr:uid="{00000000-0005-0000-0000-00003E000000}"/>
    <cellStyle name="Standard 11" xfId="65" xr:uid="{00000000-0005-0000-0000-00003F000000}"/>
    <cellStyle name="Standard 12" xfId="66" xr:uid="{00000000-0005-0000-0000-000040000000}"/>
    <cellStyle name="Standard 13" xfId="67" xr:uid="{00000000-0005-0000-0000-000041000000}"/>
    <cellStyle name="Standard 14" xfId="68" xr:uid="{00000000-0005-0000-0000-000042000000}"/>
    <cellStyle name="Standard 15" xfId="69" xr:uid="{00000000-0005-0000-0000-000043000000}"/>
    <cellStyle name="Standard 16" xfId="70" xr:uid="{00000000-0005-0000-0000-000044000000}"/>
    <cellStyle name="Standard 17" xfId="71" xr:uid="{00000000-0005-0000-0000-000045000000}"/>
    <cellStyle name="Standard 18" xfId="114" xr:uid="{00000000-0005-0000-0000-000046000000}"/>
    <cellStyle name="Standard 2" xfId="1" xr:uid="{00000000-0005-0000-0000-000047000000}"/>
    <cellStyle name="Standard 2 2" xfId="72" xr:uid="{00000000-0005-0000-0000-000048000000}"/>
    <cellStyle name="Standard 2 2 2" xfId="73" xr:uid="{00000000-0005-0000-0000-000049000000}"/>
    <cellStyle name="Standard 2 2 2 2" xfId="74" xr:uid="{00000000-0005-0000-0000-00004A000000}"/>
    <cellStyle name="Standard 2 2 3" xfId="75" xr:uid="{00000000-0005-0000-0000-00004B000000}"/>
    <cellStyle name="Standard 2 2 3 2" xfId="76" xr:uid="{00000000-0005-0000-0000-00004C000000}"/>
    <cellStyle name="Standard 2 2 4" xfId="77" xr:uid="{00000000-0005-0000-0000-00004D000000}"/>
    <cellStyle name="Standard 2 2 5" xfId="78" xr:uid="{00000000-0005-0000-0000-00004E000000}"/>
    <cellStyle name="Standard 2 2 6" xfId="79" xr:uid="{00000000-0005-0000-0000-00004F000000}"/>
    <cellStyle name="Standard 2 3" xfId="80" xr:uid="{00000000-0005-0000-0000-000050000000}"/>
    <cellStyle name="Standard 2 3 2" xfId="81" xr:uid="{00000000-0005-0000-0000-000051000000}"/>
    <cellStyle name="Standard 2 3 2 2" xfId="82" xr:uid="{00000000-0005-0000-0000-000052000000}"/>
    <cellStyle name="Standard 2 3 3" xfId="83" xr:uid="{00000000-0005-0000-0000-000053000000}"/>
    <cellStyle name="Standard 2 4" xfId="84" xr:uid="{00000000-0005-0000-0000-000054000000}"/>
    <cellStyle name="Standard 2 5" xfId="85" xr:uid="{00000000-0005-0000-0000-000055000000}"/>
    <cellStyle name="Standard 2 5 2" xfId="86" xr:uid="{00000000-0005-0000-0000-000056000000}"/>
    <cellStyle name="Standard 3" xfId="2" xr:uid="{00000000-0005-0000-0000-000057000000}"/>
    <cellStyle name="Standard 3 2" xfId="87" xr:uid="{00000000-0005-0000-0000-000058000000}"/>
    <cellStyle name="Standard 3 2 2" xfId="88" xr:uid="{00000000-0005-0000-0000-000059000000}"/>
    <cellStyle name="Standard 3 2 2 2" xfId="89" xr:uid="{00000000-0005-0000-0000-00005A000000}"/>
    <cellStyle name="Standard 3 3" xfId="90" xr:uid="{00000000-0005-0000-0000-00005B000000}"/>
    <cellStyle name="Standard 3 3 2" xfId="91" xr:uid="{00000000-0005-0000-0000-00005C000000}"/>
    <cellStyle name="Standard 3 3 3" xfId="92" xr:uid="{00000000-0005-0000-0000-00005D000000}"/>
    <cellStyle name="Standard 3 4" xfId="113" xr:uid="{00000000-0005-0000-0000-00005E000000}"/>
    <cellStyle name="Standard 4" xfId="93" xr:uid="{00000000-0005-0000-0000-00005F000000}"/>
    <cellStyle name="Standard 4 2" xfId="94" xr:uid="{00000000-0005-0000-0000-000060000000}"/>
    <cellStyle name="Standard 4 2 2" xfId="95" xr:uid="{00000000-0005-0000-0000-000061000000}"/>
    <cellStyle name="Standard 4 3" xfId="96" xr:uid="{00000000-0005-0000-0000-000062000000}"/>
    <cellStyle name="Standard 4 4" xfId="97" xr:uid="{00000000-0005-0000-0000-000063000000}"/>
    <cellStyle name="Standard 4 4 2" xfId="98" xr:uid="{00000000-0005-0000-0000-000064000000}"/>
    <cellStyle name="Standard 5" xfId="99" xr:uid="{00000000-0005-0000-0000-000065000000}"/>
    <cellStyle name="Standard 5 2" xfId="100" xr:uid="{00000000-0005-0000-0000-000066000000}"/>
    <cellStyle name="Standard 6" xfId="101" xr:uid="{00000000-0005-0000-0000-000067000000}"/>
    <cellStyle name="Standard 6 2" xfId="102" xr:uid="{00000000-0005-0000-0000-000068000000}"/>
    <cellStyle name="Standard 7" xfId="103" xr:uid="{00000000-0005-0000-0000-000069000000}"/>
    <cellStyle name="Standard 8" xfId="104" xr:uid="{00000000-0005-0000-0000-00006A000000}"/>
    <cellStyle name="Standard 8 2" xfId="105" xr:uid="{00000000-0005-0000-0000-00006B000000}"/>
    <cellStyle name="Standard 8 3" xfId="106" xr:uid="{00000000-0005-0000-0000-00006C000000}"/>
    <cellStyle name="Standard 8 4" xfId="107" xr:uid="{00000000-0005-0000-0000-00006D000000}"/>
    <cellStyle name="Standard 9" xfId="108" xr:uid="{00000000-0005-0000-0000-00006E000000}"/>
    <cellStyle name="Standard A" xfId="109" xr:uid="{00000000-0005-0000-0000-00006F000000}"/>
    <cellStyle name="Währung 2" xfId="110" xr:uid="{00000000-0005-0000-0000-000070000000}"/>
    <cellStyle name="Währung 3" xfId="111" xr:uid="{00000000-0005-0000-0000-000071000000}"/>
    <cellStyle name="Währung 4" xfId="112" xr:uid="{00000000-0005-0000-0000-000072000000}"/>
  </cellStyles>
  <dxfs count="2192">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FD91"/>
      <color rgb="FFFEFECA"/>
      <color rgb="FFFFFEB0"/>
      <color rgb="FFAFE7BC"/>
      <color rgb="FF3D14EC"/>
      <color rgb="FF5835EF"/>
      <color rgb="FFFC0A04"/>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2261682</xdr:colOff>
      <xdr:row>0</xdr:row>
      <xdr:rowOff>65332</xdr:rowOff>
    </xdr:from>
    <xdr:to>
      <xdr:col>2</xdr:col>
      <xdr:colOff>476085</xdr:colOff>
      <xdr:row>4</xdr:row>
      <xdr:rowOff>250742</xdr:rowOff>
    </xdr:to>
    <xdr:pic>
      <xdr:nvPicPr>
        <xdr:cNvPr id="2" name="Grafik 1">
          <a:extLst>
            <a:ext uri="{FF2B5EF4-FFF2-40B4-BE49-F238E27FC236}">
              <a16:creationId xmlns:a16="http://schemas.microsoft.com/office/drawing/2014/main" id="{62F49185-B19D-4A60-BC19-3EEE7E0A4C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44562" y="65332"/>
          <a:ext cx="3319803" cy="85597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12F9B-E757-4406-ADE5-90730B6CF9F3}">
  <sheetPr>
    <tabColor theme="0"/>
    <pageSetUpPr fitToPage="1"/>
  </sheetPr>
  <dimension ref="A1:C17"/>
  <sheetViews>
    <sheetView tabSelected="1" zoomScale="85" zoomScaleNormal="85" workbookViewId="0"/>
  </sheetViews>
  <sheetFormatPr baseColWidth="10" defaultColWidth="0" defaultRowHeight="12.75" customHeight="1" zeroHeight="1"/>
  <cols>
    <col min="1" max="1" width="2.6640625" style="3" customWidth="1"/>
    <col min="2" max="2" width="74.44140625" style="3" customWidth="1"/>
    <col min="3" max="3" width="10.33203125" style="3" customWidth="1"/>
    <col min="4" max="16384" width="10.33203125" style="3" hidden="1"/>
  </cols>
  <sheetData>
    <row r="1" spans="2:2" ht="13.2"/>
    <row r="2" spans="2:2" ht="13.2">
      <c r="B2" s="3" t="s">
        <v>25</v>
      </c>
    </row>
    <row r="3" spans="2:2" ht="13.2"/>
    <row r="4" spans="2:2" ht="13.2"/>
    <row r="5" spans="2:2" ht="22.65" customHeight="1"/>
    <row r="6" spans="2:2" ht="29.55" customHeight="1">
      <c r="B6" s="4" t="s">
        <v>0</v>
      </c>
    </row>
    <row r="7" spans="2:2" ht="13.2"/>
    <row r="8" spans="2:2" ht="69">
      <c r="B8" s="23" t="s">
        <v>26</v>
      </c>
    </row>
    <row r="9" spans="2:2" ht="16.5" customHeight="1"/>
    <row r="10" spans="2:2" ht="106.5" customHeight="1">
      <c r="B10" s="38" t="s">
        <v>27</v>
      </c>
    </row>
    <row r="11" spans="2:2" ht="41.55" customHeight="1"/>
    <row r="12" spans="2:2" ht="12.75" hidden="1" customHeight="1"/>
    <row r="13" spans="2:2" ht="12.75" hidden="1" customHeight="1"/>
    <row r="14" spans="2:2" ht="12.75" hidden="1" customHeight="1"/>
    <row r="15" spans="2:2" ht="12.75" hidden="1" customHeight="1"/>
    <row r="16" spans="2:2" ht="12.75" hidden="1" customHeight="1"/>
    <row r="17" ht="12.75" hidden="1" customHeight="1"/>
  </sheetData>
  <pageMargins left="0.78740157480314965" right="0.74803149606299213" top="0.98425196850393704" bottom="0.98425196850393704" header="0.51181102362204722" footer="0.51181102362204722"/>
  <pageSetup paperSize="9"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1:S400"/>
  <sheetViews>
    <sheetView showGridLines="0" zoomScale="90" zoomScaleNormal="90" workbookViewId="0">
      <pane xSplit="3" ySplit="8" topLeftCell="D9" activePane="bottomRight" state="frozen"/>
      <selection activeCell="B1" sqref="B1:C1048576"/>
      <selection pane="topRight" activeCell="B1" sqref="B1:C1048576"/>
      <selection pane="bottomLeft" activeCell="B1" sqref="B1:C1048576"/>
      <selection pane="bottomRight" activeCell="K2" sqref="K2"/>
    </sheetView>
  </sheetViews>
  <sheetFormatPr baseColWidth="10" defaultColWidth="11.109375" defaultRowHeight="13.8" outlineLevelRow="1" outlineLevelCol="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7" width="11.109375" customWidth="1"/>
    <col min="18" max="18" width="11.109375" hidden="1" customWidth="1" outlineLevel="1"/>
    <col min="19" max="19" width="11.109375" customWidth="1" collapsed="1"/>
    <col min="20" max="20" width="11.109375" customWidth="1"/>
  </cols>
  <sheetData>
    <row r="1" spans="2:18" ht="15.6" customHeight="1">
      <c r="G1" t="s">
        <v>8</v>
      </c>
    </row>
    <row r="2" spans="2:18" ht="21.6" customHeight="1">
      <c r="B2" s="2" t="s">
        <v>7</v>
      </c>
      <c r="C2" s="2"/>
      <c r="J2" s="20" t="s">
        <v>11</v>
      </c>
      <c r="K2" s="21">
        <v>2020</v>
      </c>
    </row>
    <row r="3" spans="2:18" ht="15.6" customHeight="1"/>
    <row r="4" spans="2:18" ht="16.350000000000001" customHeight="1">
      <c r="B4" s="37" t="s">
        <v>12</v>
      </c>
      <c r="C4" s="37"/>
      <c r="E4" s="33" t="s">
        <v>2</v>
      </c>
      <c r="F4" s="34"/>
      <c r="G4" s="35"/>
      <c r="I4" s="33" t="s">
        <v>3</v>
      </c>
      <c r="J4" s="34"/>
      <c r="K4" s="35"/>
      <c r="M4" s="33" t="s">
        <v>4</v>
      </c>
      <c r="N4" s="34"/>
      <c r="O4" s="35"/>
    </row>
    <row r="5" spans="2:18" ht="31.2">
      <c r="B5" s="37"/>
      <c r="C5" s="37"/>
      <c r="E5" s="15" t="s">
        <v>10</v>
      </c>
      <c r="F5" s="15" t="s">
        <v>9</v>
      </c>
      <c r="G5" s="15" t="s">
        <v>1</v>
      </c>
      <c r="H5" s="5"/>
      <c r="I5" s="15" t="s">
        <v>10</v>
      </c>
      <c r="J5" s="15" t="s">
        <v>9</v>
      </c>
      <c r="K5" s="15" t="s">
        <v>1</v>
      </c>
      <c r="L5" s="5"/>
      <c r="M5" s="15" t="s">
        <v>10</v>
      </c>
      <c r="N5" s="15" t="s">
        <v>9</v>
      </c>
      <c r="O5" s="15" t="s">
        <v>1</v>
      </c>
    </row>
    <row r="6" spans="2:18">
      <c r="B6"/>
    </row>
    <row r="7" spans="2:18" ht="15.6" customHeight="1">
      <c r="B7"/>
      <c r="E7" s="24" t="s">
        <v>6</v>
      </c>
      <c r="F7" s="24"/>
      <c r="G7" s="18">
        <f>SUMIF(E9:E389,E19,G9:G389)</f>
        <v>0</v>
      </c>
      <c r="I7" s="24" t="s">
        <v>6</v>
      </c>
      <c r="J7" s="24"/>
      <c r="K7" s="18">
        <f>SUMIF(I9:I389,I19,K9:K389)</f>
        <v>0</v>
      </c>
      <c r="M7" s="24" t="s">
        <v>6</v>
      </c>
      <c r="N7" s="24"/>
      <c r="O7" s="18">
        <f>SUMIF(M9:M389,M19,O9:O389)</f>
        <v>0</v>
      </c>
    </row>
    <row r="8" spans="2:18" ht="5.0999999999999996" customHeight="1">
      <c r="B8" s="19"/>
      <c r="C8" s="19"/>
      <c r="D8" s="19"/>
      <c r="E8" s="19"/>
      <c r="F8" s="19"/>
      <c r="G8" s="19"/>
      <c r="H8" s="19"/>
      <c r="I8" s="19"/>
      <c r="J8" s="19"/>
      <c r="K8" s="19"/>
      <c r="L8" s="19"/>
      <c r="M8" s="19"/>
      <c r="N8" s="19"/>
      <c r="O8" s="19"/>
      <c r="P8" s="19"/>
      <c r="Q8" s="19"/>
    </row>
    <row r="9" spans="2:18" ht="15.6" customHeight="1">
      <c r="B9" s="32" t="str">
        <f>TEXT(C9,"TTTT")</f>
        <v>Mittwoch</v>
      </c>
      <c r="C9" s="36" t="str">
        <f>CONCATENATE(1,". ",$B$4," ",$K$2)</f>
        <v>1. Januar 2020</v>
      </c>
      <c r="E9" s="8"/>
      <c r="F9" s="8"/>
      <c r="G9" s="16" t="str">
        <f>IF(E9="","",IF(F9=0,24/24-E9,(F9-E9)))</f>
        <v/>
      </c>
      <c r="I9" s="13"/>
      <c r="J9" s="12"/>
      <c r="K9" s="16" t="str">
        <f>IF(I9="","",IF(J9=0,24/24-I9,(J9-I9)))</f>
        <v/>
      </c>
      <c r="M9" s="13"/>
      <c r="N9" s="13"/>
      <c r="O9" s="16" t="str">
        <f>IF(M9="","",IF(N9=0,24/24-M9,(N9-M9)))</f>
        <v/>
      </c>
      <c r="R9">
        <v>2020</v>
      </c>
    </row>
    <row r="10" spans="2:18" ht="15.6">
      <c r="B10" s="32"/>
      <c r="C10" s="36"/>
      <c r="E10" s="13"/>
      <c r="F10" s="8"/>
      <c r="G10" s="16" t="str">
        <f t="shared" ref="G10:G12" si="0">IF(E10="","",IF(F10=0,24/24-E10,(F10-E10)))</f>
        <v/>
      </c>
      <c r="I10" s="12"/>
      <c r="J10" s="12"/>
      <c r="K10" s="16" t="str">
        <f t="shared" ref="K10:K13" si="1">IF(I10="","",IF(J10=0,24/24-I10,(J10-I10)))</f>
        <v/>
      </c>
      <c r="M10" s="13"/>
      <c r="N10" s="13"/>
      <c r="O10" s="16" t="str">
        <f t="shared" ref="O10:O13" si="2">IF(M10="","",IF(N10=0,24/24-M10,(N10-M10)))</f>
        <v/>
      </c>
      <c r="R10">
        <v>2021</v>
      </c>
    </row>
    <row r="11" spans="2:18" ht="15.6">
      <c r="B11" s="32"/>
      <c r="C11" s="36"/>
      <c r="E11" s="12"/>
      <c r="F11" s="12"/>
      <c r="G11" s="16" t="str">
        <f t="shared" si="0"/>
        <v/>
      </c>
      <c r="I11" s="12"/>
      <c r="J11" s="12"/>
      <c r="K11" s="16" t="str">
        <f t="shared" si="1"/>
        <v/>
      </c>
      <c r="M11" s="12"/>
      <c r="N11" s="12"/>
      <c r="O11" s="16" t="str">
        <f t="shared" si="2"/>
        <v/>
      </c>
      <c r="R11">
        <v>2022</v>
      </c>
    </row>
    <row r="12" spans="2:18" ht="15.6">
      <c r="B12" s="32"/>
      <c r="C12" s="36"/>
      <c r="E12" s="12"/>
      <c r="F12" s="12"/>
      <c r="G12" s="16" t="str">
        <f t="shared" si="0"/>
        <v/>
      </c>
      <c r="I12" s="12"/>
      <c r="J12" s="12"/>
      <c r="K12" s="16" t="str">
        <f t="shared" si="1"/>
        <v/>
      </c>
      <c r="M12" s="6"/>
      <c r="N12" s="6"/>
      <c r="O12" s="16" t="str">
        <f t="shared" si="2"/>
        <v/>
      </c>
      <c r="R12">
        <v>2023</v>
      </c>
    </row>
    <row r="13" spans="2:18" ht="15.6">
      <c r="B13" s="32"/>
      <c r="C13" s="36"/>
      <c r="E13" s="12"/>
      <c r="F13" s="12"/>
      <c r="G13" s="16" t="str">
        <f>IF(E13="","",IF(F13=0,24/24-E13,(F13-E13)))</f>
        <v/>
      </c>
      <c r="I13" s="12"/>
      <c r="J13" s="12"/>
      <c r="K13" s="16" t="str">
        <f t="shared" si="1"/>
        <v/>
      </c>
      <c r="M13" s="6"/>
      <c r="N13" s="6"/>
      <c r="O13" s="16" t="str">
        <f t="shared" si="2"/>
        <v/>
      </c>
      <c r="R13">
        <v>2024</v>
      </c>
    </row>
    <row r="14" spans="2:18"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8"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8"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Donnerstag</v>
      </c>
      <c r="C21" s="26">
        <f>IFERROR(C9+1,"")</f>
        <v>43832</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Freitag</v>
      </c>
      <c r="C33" s="26">
        <f>IFERROR(C21+1,"")</f>
        <v>43833</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Samstag</v>
      </c>
      <c r="C45" s="26">
        <f>IFERROR(C33+1,"")</f>
        <v>43834</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Sonntag</v>
      </c>
      <c r="C57" s="26">
        <f>IFERROR(C45+1,"")</f>
        <v>43835</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8">
        <f>SUM(G57:G66)</f>
        <v>0</v>
      </c>
      <c r="I67" s="25" t="s">
        <v>5</v>
      </c>
      <c r="J67" s="25"/>
      <c r="K67" s="18">
        <f>SUM(K57:K66)</f>
        <v>0</v>
      </c>
      <c r="M67" s="25" t="s">
        <v>5</v>
      </c>
      <c r="N67" s="25"/>
      <c r="O67" s="18">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Montag</v>
      </c>
      <c r="C69" s="26">
        <f>IFERROR(C57+1,"")</f>
        <v>43836</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Dienstag</v>
      </c>
      <c r="C81" s="26">
        <f>IFERROR(C69+1,"")</f>
        <v>43837</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Mittwoch</v>
      </c>
      <c r="C93" s="26">
        <f>IFERROR(C81+1,"")</f>
        <v>43838</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Donnerstag</v>
      </c>
      <c r="C105" s="26">
        <f>IFERROR(C93+1,"")</f>
        <v>43839</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Freitag</v>
      </c>
      <c r="C117" s="26">
        <f>IFERROR(C105+1,"")</f>
        <v>43840</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Samstag</v>
      </c>
      <c r="C129" s="26">
        <f>IFERROR(C117+1,"")</f>
        <v>43841</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Sonntag</v>
      </c>
      <c r="C141" s="26">
        <f>IFERROR(C129+1,"")</f>
        <v>43842</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Montag</v>
      </c>
      <c r="C153" s="26">
        <f>IFERROR(C141+1,"")</f>
        <v>43843</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Dienstag</v>
      </c>
      <c r="C165" s="26">
        <f>IFERROR(C153+1,"")</f>
        <v>43844</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Mittwoch</v>
      </c>
      <c r="C177" s="26">
        <f>IFERROR(C165+1,"")</f>
        <v>43845</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Donnerstag</v>
      </c>
      <c r="C189" s="26">
        <f>IFERROR(C177+1,"")</f>
        <v>43846</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Freitag</v>
      </c>
      <c r="C201" s="26">
        <f>IFERROR(C189+1,"")</f>
        <v>43847</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Samstag</v>
      </c>
      <c r="C213" s="26">
        <f>IFERROR(C201+1,"")</f>
        <v>43848</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Sonntag</v>
      </c>
      <c r="C225" s="26">
        <f>IFERROR(C213+1,"")</f>
        <v>43849</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Montag</v>
      </c>
      <c r="C237" s="26">
        <f>IFERROR(C225+1,"")</f>
        <v>43850</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Dienstag</v>
      </c>
      <c r="C249" s="26">
        <f>IFERROR(C237+1,"")</f>
        <v>43851</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Mittwoch</v>
      </c>
      <c r="C261" s="26">
        <f>IFERROR(C249+1,"")</f>
        <v>43852</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Donnerstag</v>
      </c>
      <c r="C273" s="26">
        <f>IFERROR(C261+1,"")</f>
        <v>43853</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Freitag</v>
      </c>
      <c r="C285" s="26">
        <f>IFERROR(C273+1,"")</f>
        <v>43854</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Samstag</v>
      </c>
      <c r="C297" s="26">
        <f>IFERROR(C285+1,"")</f>
        <v>43855</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Sonntag</v>
      </c>
      <c r="C309" s="26">
        <f>IFERROR(C297+1,"")</f>
        <v>43856</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Montag</v>
      </c>
      <c r="C321" s="26">
        <f>IFERROR(C309+1,"")</f>
        <v>43857</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Dienstag</v>
      </c>
      <c r="C333" s="26">
        <f>IFERROR(C321+1,"")</f>
        <v>43858</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Mittwoch</v>
      </c>
      <c r="C345" s="26">
        <f>IFERROR(C333+1,"")</f>
        <v>43859</v>
      </c>
      <c r="E345" s="8"/>
      <c r="F345" s="8"/>
      <c r="G345" s="16" t="str">
        <f t="shared" ref="G345:G373" si="256">IF(E345="","",IF(F345=0,24/24-E345,(F345-E345)))</f>
        <v/>
      </c>
      <c r="I345" s="12"/>
      <c r="J345" s="12"/>
      <c r="K345" s="16" t="str">
        <f t="shared" ref="K345:K373" si="257">IF(I345="","",IF(J345=0,24/24-I345,(J345-I345)))</f>
        <v/>
      </c>
      <c r="M345" s="12"/>
      <c r="N345" s="12"/>
      <c r="O345" s="16" t="str">
        <f t="shared" ref="O345:O373"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78" si="259">IF(E350="","",IF(F350=0,24-E350*24,(F350*24-E350*24)))</f>
        <v/>
      </c>
      <c r="I350" s="6"/>
      <c r="J350" s="6"/>
      <c r="K350" s="9" t="str">
        <f t="shared" ref="K350:K378" si="260">IF(I350="","",IF(J350=0,24-I350*24,(J350*24-I350*24)))</f>
        <v/>
      </c>
      <c r="M350" s="6"/>
      <c r="N350" s="6"/>
      <c r="O350" s="9" t="str">
        <f t="shared" ref="O350:O378"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Donnerstag</v>
      </c>
      <c r="C357" s="26">
        <f>IFERROR(C345+1,"")</f>
        <v>43860</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ht="5.0999999999999996" customHeight="1">
      <c r="B368" s="19"/>
      <c r="C368" s="19"/>
      <c r="D368" s="19"/>
      <c r="E368" s="19"/>
      <c r="F368" s="19"/>
      <c r="G368" s="19"/>
      <c r="H368" s="19"/>
      <c r="I368" s="19"/>
      <c r="J368" s="19"/>
      <c r="K368" s="19"/>
      <c r="L368" s="19"/>
      <c r="M368" s="19"/>
      <c r="N368" s="19"/>
      <c r="O368" s="19"/>
      <c r="P368" s="19"/>
      <c r="Q368" s="19"/>
    </row>
    <row r="369" spans="2:15" ht="15.6" customHeight="1">
      <c r="B369" s="29" t="str">
        <f t="shared" ref="B369" si="275">TEXT(C369,"TTTT")</f>
        <v>Freitag</v>
      </c>
      <c r="C369" s="26">
        <f>IFERROR(C357+1,"")</f>
        <v>43861</v>
      </c>
      <c r="E369" s="8"/>
      <c r="F369" s="8"/>
      <c r="G369" s="16" t="str">
        <f t="shared" ref="G369" si="276">IF(E369="","",IF(F369=0,24/24-E369,(F369-E369)))</f>
        <v/>
      </c>
      <c r="I369" s="12"/>
      <c r="J369" s="12"/>
      <c r="K369" s="16" t="str">
        <f t="shared" ref="K369" si="277">IF(I369="","",IF(J369=0,24/24-I369,(J369-I369)))</f>
        <v/>
      </c>
      <c r="M369" s="12"/>
      <c r="N369" s="12"/>
      <c r="O369" s="16" t="str">
        <f t="shared" ref="O369" si="278">IF(M369="","",IF(N369=0,24/24-M369,(N369-M369)))</f>
        <v/>
      </c>
    </row>
    <row r="370" spans="2:15" ht="15.6">
      <c r="B370" s="30"/>
      <c r="C370" s="27"/>
      <c r="E370" s="13"/>
      <c r="F370" s="8"/>
      <c r="G370" s="16" t="str">
        <f t="shared" si="256"/>
        <v/>
      </c>
      <c r="I370" s="12"/>
      <c r="J370" s="12"/>
      <c r="K370" s="16" t="str">
        <f t="shared" si="257"/>
        <v/>
      </c>
      <c r="M370" s="12"/>
      <c r="N370" s="12"/>
      <c r="O370" s="16" t="str">
        <f t="shared" si="258"/>
        <v/>
      </c>
    </row>
    <row r="371" spans="2:15" ht="15.6">
      <c r="B371" s="30"/>
      <c r="C371" s="27"/>
      <c r="E371" s="12"/>
      <c r="F371" s="12"/>
      <c r="G371" s="16" t="str">
        <f t="shared" si="256"/>
        <v/>
      </c>
      <c r="I371" s="12"/>
      <c r="J371" s="12"/>
      <c r="K371" s="16" t="str">
        <f t="shared" si="257"/>
        <v/>
      </c>
      <c r="M371" s="12"/>
      <c r="N371" s="12"/>
      <c r="O371" s="16" t="str">
        <f t="shared" si="258"/>
        <v/>
      </c>
    </row>
    <row r="372" spans="2:15" ht="15.6">
      <c r="B372" s="30"/>
      <c r="C372" s="27"/>
      <c r="E372" s="12"/>
      <c r="F372" s="12"/>
      <c r="G372" s="16" t="str">
        <f t="shared" si="256"/>
        <v/>
      </c>
      <c r="I372" s="12"/>
      <c r="J372" s="12"/>
      <c r="K372" s="16" t="str">
        <f t="shared" si="257"/>
        <v/>
      </c>
      <c r="M372" s="12"/>
      <c r="N372" s="12"/>
      <c r="O372" s="16" t="str">
        <f t="shared" si="258"/>
        <v/>
      </c>
    </row>
    <row r="373" spans="2:15" ht="15.6" hidden="1" customHeight="1" outlineLevel="1">
      <c r="B373" s="30"/>
      <c r="C373" s="27"/>
      <c r="E373" s="12"/>
      <c r="F373" s="12"/>
      <c r="G373" s="16" t="str">
        <f t="shared" si="256"/>
        <v/>
      </c>
      <c r="I373" s="12"/>
      <c r="J373" s="12"/>
      <c r="K373" s="16" t="str">
        <f t="shared" si="257"/>
        <v/>
      </c>
      <c r="M373" s="12"/>
      <c r="N373" s="12"/>
      <c r="O373" s="16" t="str">
        <f t="shared" si="258"/>
        <v/>
      </c>
    </row>
    <row r="374" spans="2:15" ht="15.6" hidden="1" customHeight="1" outlineLevel="1">
      <c r="B374" s="30"/>
      <c r="C374" s="27"/>
      <c r="E374" s="12"/>
      <c r="F374" s="12"/>
      <c r="G374" s="9" t="str">
        <f t="shared" ref="G374" si="279">IF(E374="","",IF(F374=0,24-E374*24,(F374*24-E374*24)))</f>
        <v/>
      </c>
      <c r="I374" s="6"/>
      <c r="J374" s="6"/>
      <c r="K374" s="9" t="str">
        <f t="shared" ref="K374" si="280">IF(I374="","",IF(J374=0,24-I374*24,(J374*24-I374*24)))</f>
        <v/>
      </c>
      <c r="M374" s="6"/>
      <c r="N374" s="6"/>
      <c r="O374" s="9" t="str">
        <f t="shared" ref="O374" si="281">IF(M374="","",IF(N374=0,24-M374*24,(N374*24-M374*24)))</f>
        <v/>
      </c>
    </row>
    <row r="375" spans="2:15" ht="15.6" hidden="1" customHeight="1" outlineLevel="1">
      <c r="B375" s="30"/>
      <c r="C375" s="27"/>
      <c r="E375" s="12"/>
      <c r="F375" s="12"/>
      <c r="G375" s="9" t="str">
        <f t="shared" si="259"/>
        <v/>
      </c>
      <c r="I375" s="6"/>
      <c r="J375" s="6"/>
      <c r="K375" s="9" t="str">
        <f t="shared" si="260"/>
        <v/>
      </c>
      <c r="M375" s="6"/>
      <c r="N375" s="6"/>
      <c r="O375" s="9" t="str">
        <f t="shared" si="261"/>
        <v/>
      </c>
    </row>
    <row r="376" spans="2:15" ht="15.6" hidden="1" customHeight="1" outlineLevel="1">
      <c r="B376" s="30"/>
      <c r="C376" s="27"/>
      <c r="E376" s="12"/>
      <c r="F376" s="12"/>
      <c r="G376" s="9" t="str">
        <f t="shared" si="259"/>
        <v/>
      </c>
      <c r="I376" s="6"/>
      <c r="J376" s="6"/>
      <c r="K376" s="9" t="str">
        <f t="shared" si="260"/>
        <v/>
      </c>
      <c r="M376" s="6"/>
      <c r="N376" s="6"/>
      <c r="O376" s="9" t="str">
        <f t="shared" si="261"/>
        <v/>
      </c>
    </row>
    <row r="377" spans="2:15" ht="15.6" hidden="1" customHeight="1" outlineLevel="1">
      <c r="B377" s="30"/>
      <c r="C377" s="27"/>
      <c r="E377" s="12"/>
      <c r="F377" s="12"/>
      <c r="G377" s="9" t="str">
        <f t="shared" si="259"/>
        <v/>
      </c>
      <c r="I377" s="6"/>
      <c r="J377" s="6"/>
      <c r="K377" s="9" t="str">
        <f t="shared" si="260"/>
        <v/>
      </c>
      <c r="M377" s="6"/>
      <c r="N377" s="6"/>
      <c r="O377" s="9" t="str">
        <f t="shared" si="261"/>
        <v/>
      </c>
    </row>
    <row r="378" spans="2:15" ht="15.6" collapsed="1">
      <c r="B378" s="30"/>
      <c r="C378" s="27"/>
      <c r="E378" s="12"/>
      <c r="F378" s="12"/>
      <c r="G378" s="9" t="str">
        <f t="shared" si="259"/>
        <v/>
      </c>
      <c r="I378" s="6"/>
      <c r="J378" s="6"/>
      <c r="K378" s="9" t="str">
        <f t="shared" si="260"/>
        <v/>
      </c>
      <c r="M378" s="6"/>
      <c r="N378" s="6"/>
      <c r="O378" s="9" t="str">
        <f t="shared" si="261"/>
        <v/>
      </c>
    </row>
    <row r="379" spans="2:15" ht="13.2" customHeight="1">
      <c r="B379" s="31"/>
      <c r="C379" s="28"/>
      <c r="E379" s="25" t="s">
        <v>5</v>
      </c>
      <c r="F379" s="25"/>
      <c r="G379" s="17">
        <f t="shared" ref="G379" si="282">SUM(G369:G378)</f>
        <v>0</v>
      </c>
      <c r="I379" s="25" t="s">
        <v>5</v>
      </c>
      <c r="J379" s="25"/>
      <c r="K379" s="17">
        <f t="shared" ref="K379" si="283">SUM(K369:K378)</f>
        <v>0</v>
      </c>
      <c r="M379" s="25" t="s">
        <v>5</v>
      </c>
      <c r="N379" s="25"/>
      <c r="O379" s="17">
        <f t="shared" ref="O379" si="284">SUM(O369:O378)</f>
        <v>0</v>
      </c>
    </row>
    <row r="380" spans="2:15">
      <c r="B380"/>
    </row>
    <row r="381" spans="2:15">
      <c r="B381"/>
    </row>
    <row r="382" spans="2:15">
      <c r="B382"/>
    </row>
    <row r="383" spans="2:15">
      <c r="B383"/>
    </row>
    <row r="384" spans="2:15">
      <c r="B384"/>
    </row>
    <row r="385" spans="2:2">
      <c r="B385"/>
    </row>
    <row r="386" spans="2:2">
      <c r="B386"/>
    </row>
    <row r="387" spans="2:2">
      <c r="B387"/>
    </row>
    <row r="388" spans="2:2" ht="13.2" customHeight="1">
      <c r="B388"/>
    </row>
    <row r="389" spans="2:2">
      <c r="B389"/>
    </row>
    <row r="390" spans="2:2">
      <c r="B390"/>
    </row>
    <row r="391" spans="2:2">
      <c r="B391"/>
    </row>
    <row r="392" spans="2:2">
      <c r="B392"/>
    </row>
    <row r="393" spans="2:2">
      <c r="B393"/>
    </row>
    <row r="394" spans="2:2">
      <c r="B394"/>
    </row>
    <row r="395" spans="2:2">
      <c r="B395"/>
    </row>
    <row r="396" spans="2:2">
      <c r="B396"/>
    </row>
    <row r="397" spans="2:2">
      <c r="B397"/>
    </row>
    <row r="398" spans="2:2">
      <c r="B398"/>
    </row>
    <row r="399" spans="2:2">
      <c r="B399"/>
    </row>
    <row r="400" spans="2:2">
      <c r="B400"/>
    </row>
  </sheetData>
  <mergeCells count="162">
    <mergeCell ref="B21:B31"/>
    <mergeCell ref="B33:B43"/>
    <mergeCell ref="B45:B55"/>
    <mergeCell ref="B57:B67"/>
    <mergeCell ref="M4:O4"/>
    <mergeCell ref="I4:K4"/>
    <mergeCell ref="E4:G4"/>
    <mergeCell ref="C9:C19"/>
    <mergeCell ref="E19:F19"/>
    <mergeCell ref="I19:J19"/>
    <mergeCell ref="M19:N19"/>
    <mergeCell ref="B4:C5"/>
    <mergeCell ref="B9:B19"/>
    <mergeCell ref="E55:F55"/>
    <mergeCell ref="I55:J55"/>
    <mergeCell ref="M55:N55"/>
    <mergeCell ref="C57:C67"/>
    <mergeCell ref="E67:F67"/>
    <mergeCell ref="I67:J67"/>
    <mergeCell ref="M67:N67"/>
    <mergeCell ref="E31:F31"/>
    <mergeCell ref="I31:J31"/>
    <mergeCell ref="M31:N31"/>
    <mergeCell ref="C33:C43"/>
    <mergeCell ref="B129:B139"/>
    <mergeCell ref="B141:B151"/>
    <mergeCell ref="B153:B163"/>
    <mergeCell ref="B165:B175"/>
    <mergeCell ref="C69:C79"/>
    <mergeCell ref="C93:C103"/>
    <mergeCell ref="C117:C127"/>
    <mergeCell ref="B69:B79"/>
    <mergeCell ref="B81:B91"/>
    <mergeCell ref="B93:B103"/>
    <mergeCell ref="B105:B115"/>
    <mergeCell ref="B117:B127"/>
    <mergeCell ref="B237:B247"/>
    <mergeCell ref="B249:B259"/>
    <mergeCell ref="B261:B271"/>
    <mergeCell ref="B273:B283"/>
    <mergeCell ref="C189:C199"/>
    <mergeCell ref="C213:C223"/>
    <mergeCell ref="B177:B187"/>
    <mergeCell ref="B189:B199"/>
    <mergeCell ref="B201:B211"/>
    <mergeCell ref="B213:B223"/>
    <mergeCell ref="B225:B235"/>
    <mergeCell ref="B345:B355"/>
    <mergeCell ref="B357:B367"/>
    <mergeCell ref="B369:B379"/>
    <mergeCell ref="C285:C295"/>
    <mergeCell ref="C309:C319"/>
    <mergeCell ref="C333:C343"/>
    <mergeCell ref="B285:B295"/>
    <mergeCell ref="B297:B307"/>
    <mergeCell ref="B309:B319"/>
    <mergeCell ref="B321:B331"/>
    <mergeCell ref="B333:B343"/>
    <mergeCell ref="E43:F43"/>
    <mergeCell ref="I43:J43"/>
    <mergeCell ref="M43:N43"/>
    <mergeCell ref="C21:C31"/>
    <mergeCell ref="C45:C55"/>
    <mergeCell ref="E103:F103"/>
    <mergeCell ref="I103:J103"/>
    <mergeCell ref="M103:N103"/>
    <mergeCell ref="C105:C115"/>
    <mergeCell ref="E115:F115"/>
    <mergeCell ref="I115:J115"/>
    <mergeCell ref="M115:N115"/>
    <mergeCell ref="E79:F79"/>
    <mergeCell ref="I79:J79"/>
    <mergeCell ref="M79:N79"/>
    <mergeCell ref="C81:C91"/>
    <mergeCell ref="E91:F91"/>
    <mergeCell ref="I91:J91"/>
    <mergeCell ref="M91:N91"/>
    <mergeCell ref="E151:F151"/>
    <mergeCell ref="I151:J151"/>
    <mergeCell ref="M151:N151"/>
    <mergeCell ref="C153:C163"/>
    <mergeCell ref="E163:F163"/>
    <mergeCell ref="I163:J163"/>
    <mergeCell ref="M163:N163"/>
    <mergeCell ref="E127:F127"/>
    <mergeCell ref="I127:J127"/>
    <mergeCell ref="M127:N127"/>
    <mergeCell ref="C129:C139"/>
    <mergeCell ref="E139:F139"/>
    <mergeCell ref="I139:J139"/>
    <mergeCell ref="M139:N139"/>
    <mergeCell ref="C141:C151"/>
    <mergeCell ref="E199:F199"/>
    <mergeCell ref="I199:J199"/>
    <mergeCell ref="M199:N199"/>
    <mergeCell ref="C201:C211"/>
    <mergeCell ref="E211:F211"/>
    <mergeCell ref="I211:J211"/>
    <mergeCell ref="M211:N211"/>
    <mergeCell ref="E175:F175"/>
    <mergeCell ref="I175:J175"/>
    <mergeCell ref="M175:N175"/>
    <mergeCell ref="C177:C187"/>
    <mergeCell ref="E187:F187"/>
    <mergeCell ref="I187:J187"/>
    <mergeCell ref="M187:N187"/>
    <mergeCell ref="C165:C175"/>
    <mergeCell ref="E247:F247"/>
    <mergeCell ref="I247:J247"/>
    <mergeCell ref="M247:N247"/>
    <mergeCell ref="C249:C259"/>
    <mergeCell ref="E259:F259"/>
    <mergeCell ref="I259:J259"/>
    <mergeCell ref="M259:N259"/>
    <mergeCell ref="E223:F223"/>
    <mergeCell ref="I223:J223"/>
    <mergeCell ref="M223:N223"/>
    <mergeCell ref="C225:C235"/>
    <mergeCell ref="E235:F235"/>
    <mergeCell ref="I235:J235"/>
    <mergeCell ref="M235:N235"/>
    <mergeCell ref="C237:C247"/>
    <mergeCell ref="M331:N331"/>
    <mergeCell ref="E295:F295"/>
    <mergeCell ref="I295:J295"/>
    <mergeCell ref="M295:N295"/>
    <mergeCell ref="C297:C307"/>
    <mergeCell ref="E307:F307"/>
    <mergeCell ref="I307:J307"/>
    <mergeCell ref="M307:N307"/>
    <mergeCell ref="E271:F271"/>
    <mergeCell ref="I271:J271"/>
    <mergeCell ref="M271:N271"/>
    <mergeCell ref="C273:C283"/>
    <mergeCell ref="E283:F283"/>
    <mergeCell ref="I283:J283"/>
    <mergeCell ref="M283:N283"/>
    <mergeCell ref="C261:C271"/>
    <mergeCell ref="E7:F7"/>
    <mergeCell ref="I7:J7"/>
    <mergeCell ref="M7:N7"/>
    <mergeCell ref="E367:F367"/>
    <mergeCell ref="I367:J367"/>
    <mergeCell ref="M367:N367"/>
    <mergeCell ref="C369:C379"/>
    <mergeCell ref="E379:F379"/>
    <mergeCell ref="I379:J379"/>
    <mergeCell ref="M379:N379"/>
    <mergeCell ref="C357:C367"/>
    <mergeCell ref="E343:F343"/>
    <mergeCell ref="I343:J343"/>
    <mergeCell ref="M343:N343"/>
    <mergeCell ref="C345:C355"/>
    <mergeCell ref="E355:F355"/>
    <mergeCell ref="I355:J355"/>
    <mergeCell ref="M355:N355"/>
    <mergeCell ref="E319:F319"/>
    <mergeCell ref="I319:J319"/>
    <mergeCell ref="M319:N319"/>
    <mergeCell ref="C321:C331"/>
    <mergeCell ref="E331:F331"/>
    <mergeCell ref="I331:J331"/>
  </mergeCells>
  <conditionalFormatting sqref="C9 C21">
    <cfRule type="expression" dxfId="2191" priority="329">
      <formula>#REF!="Samstag"</formula>
    </cfRule>
  </conditionalFormatting>
  <conditionalFormatting sqref="C9 C21">
    <cfRule type="expression" dxfId="2190" priority="330">
      <formula>#REF!="Feiertag"</formula>
    </cfRule>
    <cfRule type="expression" dxfId="2189" priority="331">
      <formula>#REF!="Sonntag"</formula>
    </cfRule>
    <cfRule type="expression" dxfId="2188" priority="332">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B369:B379">
    <cfRule type="containsText" dxfId="2187" priority="227" operator="containsText" text="Sonntag">
      <formula>NOT(ISERROR(SEARCH("Sonntag",B9)))</formula>
    </cfRule>
    <cfRule type="containsText" dxfId="2186" priority="228" operator="containsText" text="Samstag">
      <formula>NOT(ISERROR(SEARCH("Samstag",B9)))</formula>
    </cfRule>
  </conditionalFormatting>
  <conditionalFormatting sqref="B32">
    <cfRule type="containsText" dxfId="2185" priority="225" operator="containsText" text="Sonntag">
      <formula>NOT(ISERROR(SEARCH("Sonntag",B32)))</formula>
    </cfRule>
    <cfRule type="containsText" dxfId="2184" priority="226" operator="containsText" text="Samstag">
      <formula>NOT(ISERROR(SEARCH("Samstag",B32)))</formula>
    </cfRule>
  </conditionalFormatting>
  <conditionalFormatting sqref="B44">
    <cfRule type="containsText" dxfId="2183" priority="223" operator="containsText" text="Sonntag">
      <formula>NOT(ISERROR(SEARCH("Sonntag",B44)))</formula>
    </cfRule>
    <cfRule type="containsText" dxfId="2182" priority="224" operator="containsText" text="Samstag">
      <formula>NOT(ISERROR(SEARCH("Samstag",B44)))</formula>
    </cfRule>
  </conditionalFormatting>
  <conditionalFormatting sqref="B56">
    <cfRule type="containsText" dxfId="2181" priority="221" operator="containsText" text="Sonntag">
      <formula>NOT(ISERROR(SEARCH("Sonntag",B56)))</formula>
    </cfRule>
    <cfRule type="containsText" dxfId="2180" priority="222" operator="containsText" text="Samstag">
      <formula>NOT(ISERROR(SEARCH("Samstag",B56)))</formula>
    </cfRule>
  </conditionalFormatting>
  <conditionalFormatting sqref="B68">
    <cfRule type="containsText" dxfId="2179" priority="213" operator="containsText" text="Sonntag">
      <formula>NOT(ISERROR(SEARCH("Sonntag",B68)))</formula>
    </cfRule>
    <cfRule type="containsText" dxfId="2178" priority="214" operator="containsText" text="Samstag">
      <formula>NOT(ISERROR(SEARCH("Samstag",B68)))</formula>
    </cfRule>
  </conditionalFormatting>
  <conditionalFormatting sqref="B104">
    <cfRule type="containsText" dxfId="2177" priority="203" operator="containsText" text="Sonntag">
      <formula>NOT(ISERROR(SEARCH("Sonntag",B104)))</formula>
    </cfRule>
    <cfRule type="containsText" dxfId="2176" priority="204" operator="containsText" text="Samstag">
      <formula>NOT(ISERROR(SEARCH("Samstag",B104)))</formula>
    </cfRule>
  </conditionalFormatting>
  <conditionalFormatting sqref="B368">
    <cfRule type="containsText" dxfId="2175" priority="159" operator="containsText" text="Sonntag">
      <formula>NOT(ISERROR(SEARCH("Sonntag",B368)))</formula>
    </cfRule>
    <cfRule type="containsText" dxfId="2174" priority="160" operator="containsText" text="Samstag">
      <formula>NOT(ISERROR(SEARCH("Samstag",B368)))</formula>
    </cfRule>
  </conditionalFormatting>
  <conditionalFormatting sqref="B92">
    <cfRule type="containsText" dxfId="2173" priority="205" operator="containsText" text="Sonntag">
      <formula>NOT(ISERROR(SEARCH("Sonntag",B92)))</formula>
    </cfRule>
    <cfRule type="containsText" dxfId="2172" priority="206" operator="containsText" text="Samstag">
      <formula>NOT(ISERROR(SEARCH("Samstag",B92)))</formula>
    </cfRule>
  </conditionalFormatting>
  <conditionalFormatting sqref="B356">
    <cfRule type="containsText" dxfId="2171" priority="161" operator="containsText" text="Sonntag">
      <formula>NOT(ISERROR(SEARCH("Sonntag",B356)))</formula>
    </cfRule>
    <cfRule type="containsText" dxfId="2170" priority="162" operator="containsText" text="Samstag">
      <formula>NOT(ISERROR(SEARCH("Samstag",B356)))</formula>
    </cfRule>
  </conditionalFormatting>
  <conditionalFormatting sqref="B80">
    <cfRule type="containsText" dxfId="2169" priority="207" operator="containsText" text="Sonntag">
      <formula>NOT(ISERROR(SEARCH("Sonntag",B80)))</formula>
    </cfRule>
    <cfRule type="containsText" dxfId="2168" priority="208" operator="containsText" text="Samstag">
      <formula>NOT(ISERROR(SEARCH("Samstag",B80)))</formula>
    </cfRule>
  </conditionalFormatting>
  <conditionalFormatting sqref="B116">
    <cfRule type="containsText" dxfId="2167" priority="201" operator="containsText" text="Sonntag">
      <formula>NOT(ISERROR(SEARCH("Sonntag",B116)))</formula>
    </cfRule>
    <cfRule type="containsText" dxfId="2166" priority="202" operator="containsText" text="Samstag">
      <formula>NOT(ISERROR(SEARCH("Samstag",B116)))</formula>
    </cfRule>
  </conditionalFormatting>
  <conditionalFormatting sqref="B128">
    <cfRule type="containsText" dxfId="2165" priority="199" operator="containsText" text="Sonntag">
      <formula>NOT(ISERROR(SEARCH("Sonntag",B128)))</formula>
    </cfRule>
    <cfRule type="containsText" dxfId="2164" priority="200" operator="containsText" text="Samstag">
      <formula>NOT(ISERROR(SEARCH("Samstag",B128)))</formula>
    </cfRule>
  </conditionalFormatting>
  <conditionalFormatting sqref="B140">
    <cfRule type="containsText" dxfId="2163" priority="197" operator="containsText" text="Sonntag">
      <formula>NOT(ISERROR(SEARCH("Sonntag",B140)))</formula>
    </cfRule>
    <cfRule type="containsText" dxfId="2162" priority="198" operator="containsText" text="Samstag">
      <formula>NOT(ISERROR(SEARCH("Samstag",B140)))</formula>
    </cfRule>
  </conditionalFormatting>
  <conditionalFormatting sqref="B152">
    <cfRule type="containsText" dxfId="2161" priority="195" operator="containsText" text="Sonntag">
      <formula>NOT(ISERROR(SEARCH("Sonntag",B152)))</formula>
    </cfRule>
    <cfRule type="containsText" dxfId="2160" priority="196" operator="containsText" text="Samstag">
      <formula>NOT(ISERROR(SEARCH("Samstag",B152)))</formula>
    </cfRule>
  </conditionalFormatting>
  <conditionalFormatting sqref="B164">
    <cfRule type="containsText" dxfId="2159" priority="193" operator="containsText" text="Sonntag">
      <formula>NOT(ISERROR(SEARCH("Sonntag",B164)))</formula>
    </cfRule>
    <cfRule type="containsText" dxfId="2158" priority="194" operator="containsText" text="Samstag">
      <formula>NOT(ISERROR(SEARCH("Samstag",B164)))</formula>
    </cfRule>
  </conditionalFormatting>
  <conditionalFormatting sqref="B176">
    <cfRule type="containsText" dxfId="2157" priority="191" operator="containsText" text="Sonntag">
      <formula>NOT(ISERROR(SEARCH("Sonntag",B176)))</formula>
    </cfRule>
    <cfRule type="containsText" dxfId="2156" priority="192" operator="containsText" text="Samstag">
      <formula>NOT(ISERROR(SEARCH("Samstag",B176)))</formula>
    </cfRule>
  </conditionalFormatting>
  <conditionalFormatting sqref="B188">
    <cfRule type="containsText" dxfId="2155" priority="189" operator="containsText" text="Sonntag">
      <formula>NOT(ISERROR(SEARCH("Sonntag",B188)))</formula>
    </cfRule>
    <cfRule type="containsText" dxfId="2154" priority="190" operator="containsText" text="Samstag">
      <formula>NOT(ISERROR(SEARCH("Samstag",B188)))</formula>
    </cfRule>
  </conditionalFormatting>
  <conditionalFormatting sqref="B200">
    <cfRule type="containsText" dxfId="2153" priority="187" operator="containsText" text="Sonntag">
      <formula>NOT(ISERROR(SEARCH("Sonntag",B200)))</formula>
    </cfRule>
    <cfRule type="containsText" dxfId="2152" priority="188" operator="containsText" text="Samstag">
      <formula>NOT(ISERROR(SEARCH("Samstag",B200)))</formula>
    </cfRule>
  </conditionalFormatting>
  <conditionalFormatting sqref="B212">
    <cfRule type="containsText" dxfId="2151" priority="185" operator="containsText" text="Sonntag">
      <formula>NOT(ISERROR(SEARCH("Sonntag",B212)))</formula>
    </cfRule>
    <cfRule type="containsText" dxfId="2150" priority="186" operator="containsText" text="Samstag">
      <formula>NOT(ISERROR(SEARCH("Samstag",B212)))</formula>
    </cfRule>
  </conditionalFormatting>
  <conditionalFormatting sqref="B224">
    <cfRule type="containsText" dxfId="2149" priority="183" operator="containsText" text="Sonntag">
      <formula>NOT(ISERROR(SEARCH("Sonntag",B224)))</formula>
    </cfRule>
    <cfRule type="containsText" dxfId="2148" priority="184" operator="containsText" text="Samstag">
      <formula>NOT(ISERROR(SEARCH("Samstag",B224)))</formula>
    </cfRule>
  </conditionalFormatting>
  <conditionalFormatting sqref="B236">
    <cfRule type="containsText" dxfId="2147" priority="181" operator="containsText" text="Sonntag">
      <formula>NOT(ISERROR(SEARCH("Sonntag",B236)))</formula>
    </cfRule>
    <cfRule type="containsText" dxfId="2146" priority="182" operator="containsText" text="Samstag">
      <formula>NOT(ISERROR(SEARCH("Samstag",B236)))</formula>
    </cfRule>
  </conditionalFormatting>
  <conditionalFormatting sqref="B248">
    <cfRule type="containsText" dxfId="2145" priority="179" operator="containsText" text="Sonntag">
      <formula>NOT(ISERROR(SEARCH("Sonntag",B248)))</formula>
    </cfRule>
    <cfRule type="containsText" dxfId="2144" priority="180" operator="containsText" text="Samstag">
      <formula>NOT(ISERROR(SEARCH("Samstag",B248)))</formula>
    </cfRule>
  </conditionalFormatting>
  <conditionalFormatting sqref="B260">
    <cfRule type="containsText" dxfId="2143" priority="177" operator="containsText" text="Sonntag">
      <formula>NOT(ISERROR(SEARCH("Sonntag",B260)))</formula>
    </cfRule>
    <cfRule type="containsText" dxfId="2142" priority="178" operator="containsText" text="Samstag">
      <formula>NOT(ISERROR(SEARCH("Samstag",B260)))</formula>
    </cfRule>
  </conditionalFormatting>
  <conditionalFormatting sqref="B272">
    <cfRule type="containsText" dxfId="2141" priority="175" operator="containsText" text="Sonntag">
      <formula>NOT(ISERROR(SEARCH("Sonntag",B272)))</formula>
    </cfRule>
    <cfRule type="containsText" dxfId="2140" priority="176" operator="containsText" text="Samstag">
      <formula>NOT(ISERROR(SEARCH("Samstag",B272)))</formula>
    </cfRule>
  </conditionalFormatting>
  <conditionalFormatting sqref="B284">
    <cfRule type="containsText" dxfId="2139" priority="173" operator="containsText" text="Sonntag">
      <formula>NOT(ISERROR(SEARCH("Sonntag",B284)))</formula>
    </cfRule>
    <cfRule type="containsText" dxfId="2138" priority="174" operator="containsText" text="Samstag">
      <formula>NOT(ISERROR(SEARCH("Samstag",B284)))</formula>
    </cfRule>
  </conditionalFormatting>
  <conditionalFormatting sqref="B296">
    <cfRule type="containsText" dxfId="2137" priority="171" operator="containsText" text="Sonntag">
      <formula>NOT(ISERROR(SEARCH("Sonntag",B296)))</formula>
    </cfRule>
    <cfRule type="containsText" dxfId="2136" priority="172" operator="containsText" text="Samstag">
      <formula>NOT(ISERROR(SEARCH("Samstag",B296)))</formula>
    </cfRule>
  </conditionalFormatting>
  <conditionalFormatting sqref="B308">
    <cfRule type="containsText" dxfId="2135" priority="169" operator="containsText" text="Sonntag">
      <formula>NOT(ISERROR(SEARCH("Sonntag",B308)))</formula>
    </cfRule>
    <cfRule type="containsText" dxfId="2134" priority="170" operator="containsText" text="Samstag">
      <formula>NOT(ISERROR(SEARCH("Samstag",B308)))</formula>
    </cfRule>
  </conditionalFormatting>
  <conditionalFormatting sqref="B320">
    <cfRule type="containsText" dxfId="2133" priority="167" operator="containsText" text="Sonntag">
      <formula>NOT(ISERROR(SEARCH("Sonntag",B320)))</formula>
    </cfRule>
    <cfRule type="containsText" dxfId="2132" priority="168" operator="containsText" text="Samstag">
      <formula>NOT(ISERROR(SEARCH("Samstag",B320)))</formula>
    </cfRule>
  </conditionalFormatting>
  <conditionalFormatting sqref="B332">
    <cfRule type="containsText" dxfId="2131" priority="165" operator="containsText" text="Sonntag">
      <formula>NOT(ISERROR(SEARCH("Sonntag",B332)))</formula>
    </cfRule>
    <cfRule type="containsText" dxfId="2130" priority="166" operator="containsText" text="Samstag">
      <formula>NOT(ISERROR(SEARCH("Samstag",B332)))</formula>
    </cfRule>
  </conditionalFormatting>
  <conditionalFormatting sqref="B344">
    <cfRule type="containsText" dxfId="2129" priority="163" operator="containsText" text="Sonntag">
      <formula>NOT(ISERROR(SEARCH("Sonntag",B344)))</formula>
    </cfRule>
    <cfRule type="containsText" dxfId="2128" priority="164" operator="containsText" text="Samstag">
      <formula>NOT(ISERROR(SEARCH("Samstag",B344)))</formula>
    </cfRule>
  </conditionalFormatting>
  <conditionalFormatting sqref="B8">
    <cfRule type="containsText" dxfId="2127" priority="157" operator="containsText" text="Sonntag">
      <formula>NOT(ISERROR(SEARCH("Sonntag",B8)))</formula>
    </cfRule>
    <cfRule type="containsText" dxfId="2126" priority="158" operator="containsText" text="Samstag">
      <formula>NOT(ISERROR(SEARCH("Samstag",B8)))</formula>
    </cfRule>
  </conditionalFormatting>
  <conditionalFormatting sqref="C345">
    <cfRule type="expression" dxfId="2125" priority="9">
      <formula>#REF!="Samstag"</formula>
    </cfRule>
  </conditionalFormatting>
  <conditionalFormatting sqref="C345">
    <cfRule type="expression" dxfId="2124" priority="10">
      <formula>#REF!="Feiertag"</formula>
    </cfRule>
    <cfRule type="expression" dxfId="2123" priority="11">
      <formula>#REF!="Sonntag"</formula>
    </cfRule>
    <cfRule type="expression" dxfId="2122" priority="12">
      <formula>#REF!="Samstag"</formula>
    </cfRule>
  </conditionalFormatting>
  <conditionalFormatting sqref="C45">
    <cfRule type="expression" dxfId="2121" priority="125">
      <formula>#REF!="Samstag"</formula>
    </cfRule>
  </conditionalFormatting>
  <conditionalFormatting sqref="C45">
    <cfRule type="expression" dxfId="2120" priority="126">
      <formula>#REF!="Feiertag"</formula>
    </cfRule>
    <cfRule type="expression" dxfId="2119" priority="127">
      <formula>#REF!="Sonntag"</formula>
    </cfRule>
    <cfRule type="expression" dxfId="2118" priority="128">
      <formula>#REF!="Samstag"</formula>
    </cfRule>
  </conditionalFormatting>
  <conditionalFormatting sqref="C33">
    <cfRule type="expression" dxfId="2117" priority="129">
      <formula>#REF!="Samstag"</formula>
    </cfRule>
  </conditionalFormatting>
  <conditionalFormatting sqref="C33">
    <cfRule type="expression" dxfId="2116" priority="130">
      <formula>#REF!="Feiertag"</formula>
    </cfRule>
    <cfRule type="expression" dxfId="2115" priority="131">
      <formula>#REF!="Sonntag"</formula>
    </cfRule>
    <cfRule type="expression" dxfId="2114" priority="132">
      <formula>#REF!="Samstag"</formula>
    </cfRule>
  </conditionalFormatting>
  <conditionalFormatting sqref="C57">
    <cfRule type="expression" dxfId="2113" priority="113">
      <formula>#REF!="Samstag"</formula>
    </cfRule>
  </conditionalFormatting>
  <conditionalFormatting sqref="C57">
    <cfRule type="expression" dxfId="2112" priority="114">
      <formula>#REF!="Feiertag"</formula>
    </cfRule>
    <cfRule type="expression" dxfId="2111" priority="115">
      <formula>#REF!="Sonntag"</formula>
    </cfRule>
    <cfRule type="expression" dxfId="2110" priority="116">
      <formula>#REF!="Samstag"</formula>
    </cfRule>
  </conditionalFormatting>
  <conditionalFormatting sqref="C69">
    <cfRule type="expression" dxfId="2109" priority="109">
      <formula>#REF!="Samstag"</formula>
    </cfRule>
  </conditionalFormatting>
  <conditionalFormatting sqref="C69">
    <cfRule type="expression" dxfId="2108" priority="110">
      <formula>#REF!="Feiertag"</formula>
    </cfRule>
    <cfRule type="expression" dxfId="2107" priority="111">
      <formula>#REF!="Sonntag"</formula>
    </cfRule>
    <cfRule type="expression" dxfId="2106" priority="112">
      <formula>#REF!="Samstag"</formula>
    </cfRule>
  </conditionalFormatting>
  <conditionalFormatting sqref="C81">
    <cfRule type="expression" dxfId="2105" priority="105">
      <formula>#REF!="Samstag"</formula>
    </cfRule>
  </conditionalFormatting>
  <conditionalFormatting sqref="C81">
    <cfRule type="expression" dxfId="2104" priority="106">
      <formula>#REF!="Feiertag"</formula>
    </cfRule>
    <cfRule type="expression" dxfId="2103" priority="107">
      <formula>#REF!="Sonntag"</formula>
    </cfRule>
    <cfRule type="expression" dxfId="2102" priority="108">
      <formula>#REF!="Samstag"</formula>
    </cfRule>
  </conditionalFormatting>
  <conditionalFormatting sqref="C93">
    <cfRule type="expression" dxfId="2101" priority="101">
      <formula>#REF!="Samstag"</formula>
    </cfRule>
  </conditionalFormatting>
  <conditionalFormatting sqref="C93">
    <cfRule type="expression" dxfId="2100" priority="102">
      <formula>#REF!="Feiertag"</formula>
    </cfRule>
    <cfRule type="expression" dxfId="2099" priority="103">
      <formula>#REF!="Sonntag"</formula>
    </cfRule>
    <cfRule type="expression" dxfId="2098" priority="104">
      <formula>#REF!="Samstag"</formula>
    </cfRule>
  </conditionalFormatting>
  <conditionalFormatting sqref="C105">
    <cfRule type="expression" dxfId="2097" priority="97">
      <formula>#REF!="Samstag"</formula>
    </cfRule>
  </conditionalFormatting>
  <conditionalFormatting sqref="C105">
    <cfRule type="expression" dxfId="2096" priority="98">
      <formula>#REF!="Feiertag"</formula>
    </cfRule>
    <cfRule type="expression" dxfId="2095" priority="99">
      <formula>#REF!="Sonntag"</formula>
    </cfRule>
    <cfRule type="expression" dxfId="2094" priority="100">
      <formula>#REF!="Samstag"</formula>
    </cfRule>
  </conditionalFormatting>
  <conditionalFormatting sqref="C117">
    <cfRule type="expression" dxfId="2093" priority="93">
      <formula>#REF!="Samstag"</formula>
    </cfRule>
  </conditionalFormatting>
  <conditionalFormatting sqref="C117">
    <cfRule type="expression" dxfId="2092" priority="94">
      <formula>#REF!="Feiertag"</formula>
    </cfRule>
    <cfRule type="expression" dxfId="2091" priority="95">
      <formula>#REF!="Sonntag"</formula>
    </cfRule>
    <cfRule type="expression" dxfId="2090" priority="96">
      <formula>#REF!="Samstag"</formula>
    </cfRule>
  </conditionalFormatting>
  <conditionalFormatting sqref="C357">
    <cfRule type="expression" dxfId="2089" priority="5">
      <formula>#REF!="Samstag"</formula>
    </cfRule>
  </conditionalFormatting>
  <conditionalFormatting sqref="C357">
    <cfRule type="expression" dxfId="2088" priority="6">
      <formula>#REF!="Feiertag"</formula>
    </cfRule>
    <cfRule type="expression" dxfId="2087" priority="7">
      <formula>#REF!="Sonntag"</formula>
    </cfRule>
    <cfRule type="expression" dxfId="2086" priority="8">
      <formula>#REF!="Samstag"</formula>
    </cfRule>
  </conditionalFormatting>
  <conditionalFormatting sqref="C129">
    <cfRule type="expression" dxfId="2085" priority="81">
      <formula>#REF!="Samstag"</formula>
    </cfRule>
  </conditionalFormatting>
  <conditionalFormatting sqref="C129">
    <cfRule type="expression" dxfId="2084" priority="82">
      <formula>#REF!="Feiertag"</formula>
    </cfRule>
    <cfRule type="expression" dxfId="2083" priority="83">
      <formula>#REF!="Sonntag"</formula>
    </cfRule>
    <cfRule type="expression" dxfId="2082" priority="84">
      <formula>#REF!="Samstag"</formula>
    </cfRule>
  </conditionalFormatting>
  <conditionalFormatting sqref="C141">
    <cfRule type="expression" dxfId="2081" priority="77">
      <formula>#REF!="Samstag"</formula>
    </cfRule>
  </conditionalFormatting>
  <conditionalFormatting sqref="C141">
    <cfRule type="expression" dxfId="2080" priority="78">
      <formula>#REF!="Feiertag"</formula>
    </cfRule>
    <cfRule type="expression" dxfId="2079" priority="79">
      <formula>#REF!="Sonntag"</formula>
    </cfRule>
    <cfRule type="expression" dxfId="2078" priority="80">
      <formula>#REF!="Samstag"</formula>
    </cfRule>
  </conditionalFormatting>
  <conditionalFormatting sqref="C153">
    <cfRule type="expression" dxfId="2077" priority="73">
      <formula>#REF!="Samstag"</formula>
    </cfRule>
  </conditionalFormatting>
  <conditionalFormatting sqref="C153">
    <cfRule type="expression" dxfId="2076" priority="74">
      <formula>#REF!="Feiertag"</formula>
    </cfRule>
    <cfRule type="expression" dxfId="2075" priority="75">
      <formula>#REF!="Sonntag"</formula>
    </cfRule>
    <cfRule type="expression" dxfId="2074" priority="76">
      <formula>#REF!="Samstag"</formula>
    </cfRule>
  </conditionalFormatting>
  <conditionalFormatting sqref="C165">
    <cfRule type="expression" dxfId="2073" priority="69">
      <formula>#REF!="Samstag"</formula>
    </cfRule>
  </conditionalFormatting>
  <conditionalFormatting sqref="C165">
    <cfRule type="expression" dxfId="2072" priority="70">
      <formula>#REF!="Feiertag"</formula>
    </cfRule>
    <cfRule type="expression" dxfId="2071" priority="71">
      <formula>#REF!="Sonntag"</formula>
    </cfRule>
    <cfRule type="expression" dxfId="2070" priority="72">
      <formula>#REF!="Samstag"</formula>
    </cfRule>
  </conditionalFormatting>
  <conditionalFormatting sqref="C177">
    <cfRule type="expression" dxfId="2069" priority="65">
      <formula>#REF!="Samstag"</formula>
    </cfRule>
  </conditionalFormatting>
  <conditionalFormatting sqref="C177">
    <cfRule type="expression" dxfId="2068" priority="66">
      <formula>#REF!="Feiertag"</formula>
    </cfRule>
    <cfRule type="expression" dxfId="2067" priority="67">
      <formula>#REF!="Sonntag"</formula>
    </cfRule>
    <cfRule type="expression" dxfId="2066" priority="68">
      <formula>#REF!="Samstag"</formula>
    </cfRule>
  </conditionalFormatting>
  <conditionalFormatting sqref="C189">
    <cfRule type="expression" dxfId="2065" priority="61">
      <formula>#REF!="Samstag"</formula>
    </cfRule>
  </conditionalFormatting>
  <conditionalFormatting sqref="C189">
    <cfRule type="expression" dxfId="2064" priority="62">
      <formula>#REF!="Feiertag"</formula>
    </cfRule>
    <cfRule type="expression" dxfId="2063" priority="63">
      <formula>#REF!="Sonntag"</formula>
    </cfRule>
    <cfRule type="expression" dxfId="2062" priority="64">
      <formula>#REF!="Samstag"</formula>
    </cfRule>
  </conditionalFormatting>
  <conditionalFormatting sqref="C201">
    <cfRule type="expression" dxfId="2061" priority="57">
      <formula>#REF!="Samstag"</formula>
    </cfRule>
  </conditionalFormatting>
  <conditionalFormatting sqref="C201">
    <cfRule type="expression" dxfId="2060" priority="58">
      <formula>#REF!="Feiertag"</formula>
    </cfRule>
    <cfRule type="expression" dxfId="2059" priority="59">
      <formula>#REF!="Sonntag"</formula>
    </cfRule>
    <cfRule type="expression" dxfId="2058" priority="60">
      <formula>#REF!="Samstag"</formula>
    </cfRule>
  </conditionalFormatting>
  <conditionalFormatting sqref="C213">
    <cfRule type="expression" dxfId="2057" priority="53">
      <formula>#REF!="Samstag"</formula>
    </cfRule>
  </conditionalFormatting>
  <conditionalFormatting sqref="C213">
    <cfRule type="expression" dxfId="2056" priority="54">
      <formula>#REF!="Feiertag"</formula>
    </cfRule>
    <cfRule type="expression" dxfId="2055" priority="55">
      <formula>#REF!="Sonntag"</formula>
    </cfRule>
    <cfRule type="expression" dxfId="2054" priority="56">
      <formula>#REF!="Samstag"</formula>
    </cfRule>
  </conditionalFormatting>
  <conditionalFormatting sqref="C225">
    <cfRule type="expression" dxfId="2053" priority="49">
      <formula>#REF!="Samstag"</formula>
    </cfRule>
  </conditionalFormatting>
  <conditionalFormatting sqref="C225">
    <cfRule type="expression" dxfId="2052" priority="50">
      <formula>#REF!="Feiertag"</formula>
    </cfRule>
    <cfRule type="expression" dxfId="2051" priority="51">
      <formula>#REF!="Sonntag"</formula>
    </cfRule>
    <cfRule type="expression" dxfId="2050" priority="52">
      <formula>#REF!="Samstag"</formula>
    </cfRule>
  </conditionalFormatting>
  <conditionalFormatting sqref="C237">
    <cfRule type="expression" dxfId="2049" priority="45">
      <formula>#REF!="Samstag"</formula>
    </cfRule>
  </conditionalFormatting>
  <conditionalFormatting sqref="C237">
    <cfRule type="expression" dxfId="2048" priority="46">
      <formula>#REF!="Feiertag"</formula>
    </cfRule>
    <cfRule type="expression" dxfId="2047" priority="47">
      <formula>#REF!="Sonntag"</formula>
    </cfRule>
    <cfRule type="expression" dxfId="2046" priority="48">
      <formula>#REF!="Samstag"</formula>
    </cfRule>
  </conditionalFormatting>
  <conditionalFormatting sqref="C249">
    <cfRule type="expression" dxfId="2045" priority="41">
      <formula>#REF!="Samstag"</formula>
    </cfRule>
  </conditionalFormatting>
  <conditionalFormatting sqref="C249">
    <cfRule type="expression" dxfId="2044" priority="42">
      <formula>#REF!="Feiertag"</formula>
    </cfRule>
    <cfRule type="expression" dxfId="2043" priority="43">
      <formula>#REF!="Sonntag"</formula>
    </cfRule>
    <cfRule type="expression" dxfId="2042" priority="44">
      <formula>#REF!="Samstag"</formula>
    </cfRule>
  </conditionalFormatting>
  <conditionalFormatting sqref="C261">
    <cfRule type="expression" dxfId="2041" priority="37">
      <formula>#REF!="Samstag"</formula>
    </cfRule>
  </conditionalFormatting>
  <conditionalFormatting sqref="C261">
    <cfRule type="expression" dxfId="2040" priority="38">
      <formula>#REF!="Feiertag"</formula>
    </cfRule>
    <cfRule type="expression" dxfId="2039" priority="39">
      <formula>#REF!="Sonntag"</formula>
    </cfRule>
    <cfRule type="expression" dxfId="2038" priority="40">
      <formula>#REF!="Samstag"</formula>
    </cfRule>
  </conditionalFormatting>
  <conditionalFormatting sqref="C273">
    <cfRule type="expression" dxfId="2037" priority="33">
      <formula>#REF!="Samstag"</formula>
    </cfRule>
  </conditionalFormatting>
  <conditionalFormatting sqref="C273">
    <cfRule type="expression" dxfId="2036" priority="34">
      <formula>#REF!="Feiertag"</formula>
    </cfRule>
    <cfRule type="expression" dxfId="2035" priority="35">
      <formula>#REF!="Sonntag"</formula>
    </cfRule>
    <cfRule type="expression" dxfId="2034" priority="36">
      <formula>#REF!="Samstag"</formula>
    </cfRule>
  </conditionalFormatting>
  <conditionalFormatting sqref="C285">
    <cfRule type="expression" dxfId="2033" priority="29">
      <formula>#REF!="Samstag"</formula>
    </cfRule>
  </conditionalFormatting>
  <conditionalFormatting sqref="C285">
    <cfRule type="expression" dxfId="2032" priority="30">
      <formula>#REF!="Feiertag"</formula>
    </cfRule>
    <cfRule type="expression" dxfId="2031" priority="31">
      <formula>#REF!="Sonntag"</formula>
    </cfRule>
    <cfRule type="expression" dxfId="2030" priority="32">
      <formula>#REF!="Samstag"</formula>
    </cfRule>
  </conditionalFormatting>
  <conditionalFormatting sqref="C297">
    <cfRule type="expression" dxfId="2029" priority="25">
      <formula>#REF!="Samstag"</formula>
    </cfRule>
  </conditionalFormatting>
  <conditionalFormatting sqref="C297">
    <cfRule type="expression" dxfId="2028" priority="26">
      <formula>#REF!="Feiertag"</formula>
    </cfRule>
    <cfRule type="expression" dxfId="2027" priority="27">
      <formula>#REF!="Sonntag"</formula>
    </cfRule>
    <cfRule type="expression" dxfId="2026" priority="28">
      <formula>#REF!="Samstag"</formula>
    </cfRule>
  </conditionalFormatting>
  <conditionalFormatting sqref="C309">
    <cfRule type="expression" dxfId="2025" priority="21">
      <formula>#REF!="Samstag"</formula>
    </cfRule>
  </conditionalFormatting>
  <conditionalFormatting sqref="C309">
    <cfRule type="expression" dxfId="2024" priority="22">
      <formula>#REF!="Feiertag"</formula>
    </cfRule>
    <cfRule type="expression" dxfId="2023" priority="23">
      <formula>#REF!="Sonntag"</formula>
    </cfRule>
    <cfRule type="expression" dxfId="2022" priority="24">
      <formula>#REF!="Samstag"</formula>
    </cfRule>
  </conditionalFormatting>
  <conditionalFormatting sqref="C321">
    <cfRule type="expression" dxfId="2021" priority="17">
      <formula>#REF!="Samstag"</formula>
    </cfRule>
  </conditionalFormatting>
  <conditionalFormatting sqref="C321">
    <cfRule type="expression" dxfId="2020" priority="18">
      <formula>#REF!="Feiertag"</formula>
    </cfRule>
    <cfRule type="expression" dxfId="2019" priority="19">
      <formula>#REF!="Sonntag"</formula>
    </cfRule>
    <cfRule type="expression" dxfId="2018" priority="20">
      <formula>#REF!="Samstag"</formula>
    </cfRule>
  </conditionalFormatting>
  <conditionalFormatting sqref="C333">
    <cfRule type="expression" dxfId="2017" priority="13">
      <formula>#REF!="Samstag"</formula>
    </cfRule>
  </conditionalFormatting>
  <conditionalFormatting sqref="C333">
    <cfRule type="expression" dxfId="2016" priority="14">
      <formula>#REF!="Feiertag"</formula>
    </cfRule>
    <cfRule type="expression" dxfId="2015" priority="15">
      <formula>#REF!="Sonntag"</formula>
    </cfRule>
    <cfRule type="expression" dxfId="2014" priority="16">
      <formula>#REF!="Samstag"</formula>
    </cfRule>
  </conditionalFormatting>
  <conditionalFormatting sqref="C369">
    <cfRule type="expression" dxfId="2013" priority="1">
      <formula>#REF!="Samstag"</formula>
    </cfRule>
  </conditionalFormatting>
  <conditionalFormatting sqref="C369">
    <cfRule type="expression" dxfId="2012" priority="2">
      <formula>#REF!="Feiertag"</formula>
    </cfRule>
    <cfRule type="expression" dxfId="2011" priority="3">
      <formula>#REF!="Sonntag"</formula>
    </cfRule>
    <cfRule type="expression" dxfId="2010" priority="4">
      <formula>#REF!="Samstag"</formula>
    </cfRule>
  </conditionalFormatting>
  <dataValidations count="1">
    <dataValidation type="list" allowBlank="1" showInputMessage="1" showErrorMessage="1" sqref="K2" xr:uid="{00000000-0002-0000-0100-000000000000}">
      <formula1>$R$9:$R$13</formula1>
    </dataValidation>
  </dataValidations>
  <printOptions horizontalCentered="1" verticalCentered="1"/>
  <pageMargins left="0.11811023622047245" right="0.11811023622047245" top="0.78740157480314965" bottom="0.78740157480314965" header="0.31496062992125984" footer="0.31496062992125984"/>
  <pageSetup paperSize="9" scale="3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B1:Q356"/>
  <sheetViews>
    <sheetView showGridLines="0" zoomScale="90" zoomScaleNormal="90" workbookViewId="0">
      <pane xSplit="3" ySplit="8" topLeftCell="D9" activePane="bottomRight" state="frozen"/>
      <selection activeCell="C21" sqref="C21:C383"/>
      <selection pane="topRight" activeCell="C21" sqref="C21:C383"/>
      <selection pane="bottomLeft" activeCell="C21" sqref="C21:C38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13</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SUMIF(E9:E364,E19,G9:G364)</f>
        <v>0</v>
      </c>
      <c r="I7" s="24" t="s">
        <v>6</v>
      </c>
      <c r="J7" s="24"/>
      <c r="K7" s="18">
        <f>SUMIF(I9:I364,I19,K9:K364)</f>
        <v>0</v>
      </c>
      <c r="M7" s="24" t="s">
        <v>6</v>
      </c>
      <c r="N7" s="24"/>
      <c r="O7" s="18">
        <f>SUMIF(M9:M364,M19,O9:O364)</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Samstag</v>
      </c>
      <c r="C9" s="36" t="str">
        <f>CONCATENATE(1,". ",$B$4," ",$K$2)</f>
        <v>1. Februar 2020</v>
      </c>
      <c r="E9" s="8"/>
      <c r="F9" s="8"/>
      <c r="G9" s="16" t="str">
        <f>IF(E9="","",IF(F9=0,24/24-E9,(F9-E9)))</f>
        <v/>
      </c>
      <c r="I9" s="13"/>
      <c r="J9" s="12"/>
      <c r="K9" s="16" t="str">
        <f>IF(I9="","",IF(J9=0,24/24-I9,(J9-I9)))</f>
        <v/>
      </c>
      <c r="M9" s="13"/>
      <c r="N9" s="13"/>
      <c r="O9" s="16" t="str">
        <f>IF(M9="","",IF(N9=0,24/24-M9,(N9-M9)))</f>
        <v/>
      </c>
    </row>
    <row r="10" spans="2:17" ht="15.6">
      <c r="B10" s="32"/>
      <c r="C10" s="36"/>
      <c r="E10" s="13"/>
      <c r="F10" s="8"/>
      <c r="G10" s="16" t="str">
        <f t="shared" ref="G10:G13" si="0">IF(E10="","",IF(F10=0,24/24-E10,(F10-E10)))</f>
        <v/>
      </c>
      <c r="I10" s="12"/>
      <c r="J10" s="12"/>
      <c r="K10" s="16" t="str">
        <f t="shared" ref="K10:K13" si="1">IF(I10="","",IF(J10=0,24/24-I10,(J10-I10)))</f>
        <v/>
      </c>
      <c r="M10" s="13"/>
      <c r="N10" s="13"/>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Sonntag</v>
      </c>
      <c r="C21" s="26">
        <f>IFERROR(C9+1,"")</f>
        <v>43863</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Montag</v>
      </c>
      <c r="C33" s="26">
        <f>IFERROR(C21+1,"")</f>
        <v>43864</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Dienstag</v>
      </c>
      <c r="C45" s="26">
        <f>IFERROR(C33+1,"")</f>
        <v>43865</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Mittwoch</v>
      </c>
      <c r="C57" s="26">
        <f>IFERROR(C45+1,"")</f>
        <v>43866</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Donnerstag</v>
      </c>
      <c r="C69" s="26">
        <f>IFERROR(C57+1,"")</f>
        <v>43867</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Freitag</v>
      </c>
      <c r="C81" s="26">
        <f>IFERROR(C69+1,"")</f>
        <v>43868</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Samstag</v>
      </c>
      <c r="C93" s="26">
        <f>IFERROR(C81+1,"")</f>
        <v>43869</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Sonntag</v>
      </c>
      <c r="C105" s="26">
        <f>IFERROR(C93+1,"")</f>
        <v>43870</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Montag</v>
      </c>
      <c r="C117" s="26">
        <f>IFERROR(C105+1,"")</f>
        <v>43871</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Dienstag</v>
      </c>
      <c r="C129" s="26">
        <f>IFERROR(C117+1,"")</f>
        <v>43872</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Mittwoch</v>
      </c>
      <c r="C141" s="26">
        <f>IFERROR(C129+1,"")</f>
        <v>43873</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Donnerstag</v>
      </c>
      <c r="C153" s="26">
        <f>IFERROR(C141+1,"")</f>
        <v>43874</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Freitag</v>
      </c>
      <c r="C165" s="26">
        <f>IFERROR(C153+1,"")</f>
        <v>43875</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Samstag</v>
      </c>
      <c r="C177" s="26">
        <f>IFERROR(C165+1,"")</f>
        <v>43876</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Sonntag</v>
      </c>
      <c r="C189" s="26">
        <f>IFERROR(C177+1,"")</f>
        <v>43877</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Montag</v>
      </c>
      <c r="C201" s="26">
        <f>IFERROR(C189+1,"")</f>
        <v>43878</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Dienstag</v>
      </c>
      <c r="C213" s="26">
        <f>IFERROR(C201+1,"")</f>
        <v>43879</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Mittwoch</v>
      </c>
      <c r="C225" s="26">
        <f>IFERROR(C213+1,"")</f>
        <v>43880</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Donnerstag</v>
      </c>
      <c r="C237" s="26">
        <f>IFERROR(C225+1,"")</f>
        <v>43881</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Freitag</v>
      </c>
      <c r="C249" s="26">
        <f>IFERROR(C237+1,"")</f>
        <v>43882</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Samstag</v>
      </c>
      <c r="C261" s="26">
        <f>IFERROR(C249+1,"")</f>
        <v>43883</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Sonntag</v>
      </c>
      <c r="C273" s="26">
        <f>IFERROR(C261+1,"")</f>
        <v>43884</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Montag</v>
      </c>
      <c r="C285" s="26">
        <f>IFERROR(C273+1,"")</f>
        <v>43885</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Dienstag</v>
      </c>
      <c r="C297" s="26">
        <f>IFERROR(C285+1,"")</f>
        <v>43886</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Mittwoch</v>
      </c>
      <c r="C309" s="26">
        <f>IFERROR(C297+1,"")</f>
        <v>43887</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Donnerstag</v>
      </c>
      <c r="C321" s="26">
        <f>IFERROR(C309+1,"")</f>
        <v>43888</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Freitag</v>
      </c>
      <c r="C333" s="26">
        <f>IFERROR(C321+1,"")</f>
        <v>43889</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Samstag</v>
      </c>
      <c r="C345" s="26">
        <f>IF(OR(K2=2020,K2=2024),IFERROR(C333+1,""),"-")</f>
        <v>43890</v>
      </c>
      <c r="E345" s="8"/>
      <c r="F345" s="8"/>
      <c r="G345" s="16" t="str">
        <f t="shared" ref="G345:G349" si="256">IF(E345="","",IF(F345=0,24/24-E345,(F345-E345)))</f>
        <v/>
      </c>
      <c r="I345" s="12"/>
      <c r="J345" s="12"/>
      <c r="K345" s="16" t="str">
        <f t="shared" ref="K345:K349" si="257">IF(I345="","",IF(J345=0,24/24-I345,(J345-I345)))</f>
        <v/>
      </c>
      <c r="M345" s="12"/>
      <c r="N345" s="12"/>
      <c r="O345" s="16" t="str">
        <f t="shared" ref="O345:O349"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54" si="259">IF(E350="","",IF(F350=0,24-E350*24,(F350*24-E350*24)))</f>
        <v/>
      </c>
      <c r="I350" s="6"/>
      <c r="J350" s="6"/>
      <c r="K350" s="9" t="str">
        <f t="shared" ref="K350:K354" si="260">IF(I350="","",IF(J350=0,24-I350*24,(J350*24-I350*24)))</f>
        <v/>
      </c>
      <c r="M350" s="6"/>
      <c r="N350" s="6"/>
      <c r="O350" s="9" t="str">
        <f t="shared" ref="O350:O354"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5" ht="15.6" hidden="1" customHeight="1" outlineLevel="1">
      <c r="B353" s="30"/>
      <c r="C353" s="27"/>
      <c r="E353" s="12"/>
      <c r="F353" s="12"/>
      <c r="G353" s="9" t="str">
        <f t="shared" si="259"/>
        <v/>
      </c>
      <c r="I353" s="6"/>
      <c r="J353" s="6"/>
      <c r="K353" s="9" t="str">
        <f t="shared" si="260"/>
        <v/>
      </c>
      <c r="M353" s="6"/>
      <c r="N353" s="6"/>
      <c r="O353" s="9" t="str">
        <f t="shared" si="261"/>
        <v/>
      </c>
    </row>
    <row r="354" spans="2:15" ht="15.6" collapsed="1">
      <c r="B354" s="30"/>
      <c r="C354" s="27"/>
      <c r="E354" s="12"/>
      <c r="F354" s="12"/>
      <c r="G354" s="9" t="str">
        <f t="shared" si="259"/>
        <v/>
      </c>
      <c r="I354" s="6"/>
      <c r="J354" s="6"/>
      <c r="K354" s="9" t="str">
        <f t="shared" si="260"/>
        <v/>
      </c>
      <c r="M354" s="6"/>
      <c r="N354" s="6"/>
      <c r="O354" s="9" t="str">
        <f t="shared" si="261"/>
        <v/>
      </c>
    </row>
    <row r="355" spans="2:15"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5" ht="13.2" customHeight="1">
      <c r="B356"/>
      <c r="C356" s="19"/>
    </row>
  </sheetData>
  <mergeCells count="152">
    <mergeCell ref="B4:C5"/>
    <mergeCell ref="E4:G4"/>
    <mergeCell ref="I4:K4"/>
    <mergeCell ref="M4:O4"/>
    <mergeCell ref="B9:B19"/>
    <mergeCell ref="C9:C19"/>
    <mergeCell ref="E19:F19"/>
    <mergeCell ref="I19:J19"/>
    <mergeCell ref="M19:N19"/>
    <mergeCell ref="E7:F7"/>
    <mergeCell ref="I7:J7"/>
    <mergeCell ref="M7:N7"/>
    <mergeCell ref="B21:B31"/>
    <mergeCell ref="C21:C31"/>
    <mergeCell ref="E31:F31"/>
    <mergeCell ref="I31:J31"/>
    <mergeCell ref="M31:N31"/>
    <mergeCell ref="B33:B43"/>
    <mergeCell ref="C33:C43"/>
    <mergeCell ref="E43:F43"/>
    <mergeCell ref="I43:J43"/>
    <mergeCell ref="M43:N43"/>
    <mergeCell ref="B45:B55"/>
    <mergeCell ref="C45:C55"/>
    <mergeCell ref="E55:F55"/>
    <mergeCell ref="I55:J55"/>
    <mergeCell ref="M55:N55"/>
    <mergeCell ref="B57:B67"/>
    <mergeCell ref="C57:C67"/>
    <mergeCell ref="E67:F67"/>
    <mergeCell ref="I67:J67"/>
    <mergeCell ref="M67:N67"/>
    <mergeCell ref="B69:B79"/>
    <mergeCell ref="C69:C79"/>
    <mergeCell ref="E79:F79"/>
    <mergeCell ref="I79:J79"/>
    <mergeCell ref="M79:N79"/>
    <mergeCell ref="B81:B91"/>
    <mergeCell ref="C81:C91"/>
    <mergeCell ref="E91:F91"/>
    <mergeCell ref="I91:J91"/>
    <mergeCell ref="M91:N91"/>
    <mergeCell ref="B93:B103"/>
    <mergeCell ref="C93:C103"/>
    <mergeCell ref="E103:F103"/>
    <mergeCell ref="I103:J103"/>
    <mergeCell ref="M103:N103"/>
    <mergeCell ref="B105:B115"/>
    <mergeCell ref="C105:C115"/>
    <mergeCell ref="E115:F115"/>
    <mergeCell ref="I115:J115"/>
    <mergeCell ref="M115:N115"/>
    <mergeCell ref="B117:B127"/>
    <mergeCell ref="C117:C127"/>
    <mergeCell ref="E127:F127"/>
    <mergeCell ref="I127:J127"/>
    <mergeCell ref="M127:N127"/>
    <mergeCell ref="B129:B139"/>
    <mergeCell ref="C129:C139"/>
    <mergeCell ref="E139:F139"/>
    <mergeCell ref="I139:J139"/>
    <mergeCell ref="M139:N139"/>
    <mergeCell ref="B141:B151"/>
    <mergeCell ref="C141:C151"/>
    <mergeCell ref="E151:F151"/>
    <mergeCell ref="I151:J151"/>
    <mergeCell ref="M151:N151"/>
    <mergeCell ref="B153:B163"/>
    <mergeCell ref="C153:C163"/>
    <mergeCell ref="E163:F163"/>
    <mergeCell ref="I163:J163"/>
    <mergeCell ref="M163:N163"/>
    <mergeCell ref="B165:B175"/>
    <mergeCell ref="C165:C175"/>
    <mergeCell ref="E175:F175"/>
    <mergeCell ref="I175:J175"/>
    <mergeCell ref="M175:N175"/>
    <mergeCell ref="B177:B187"/>
    <mergeCell ref="C177:C187"/>
    <mergeCell ref="E187:F187"/>
    <mergeCell ref="I187:J187"/>
    <mergeCell ref="M187:N187"/>
    <mergeCell ref="B189:B199"/>
    <mergeCell ref="C189:C199"/>
    <mergeCell ref="E199:F199"/>
    <mergeCell ref="I199:J199"/>
    <mergeCell ref="M199:N199"/>
    <mergeCell ref="B201:B211"/>
    <mergeCell ref="C201:C211"/>
    <mergeCell ref="E211:F211"/>
    <mergeCell ref="I211:J211"/>
    <mergeCell ref="M211:N211"/>
    <mergeCell ref="B213:B223"/>
    <mergeCell ref="C213:C223"/>
    <mergeCell ref="E223:F223"/>
    <mergeCell ref="I223:J223"/>
    <mergeCell ref="M223:N223"/>
    <mergeCell ref="B225:B235"/>
    <mergeCell ref="C225:C235"/>
    <mergeCell ref="E235:F235"/>
    <mergeCell ref="I235:J235"/>
    <mergeCell ref="M235:N235"/>
    <mergeCell ref="B237:B247"/>
    <mergeCell ref="C237:C247"/>
    <mergeCell ref="E247:F247"/>
    <mergeCell ref="I247:J247"/>
    <mergeCell ref="M247:N247"/>
    <mergeCell ref="B249:B259"/>
    <mergeCell ref="C249:C259"/>
    <mergeCell ref="E259:F259"/>
    <mergeCell ref="I259:J259"/>
    <mergeCell ref="M259:N259"/>
    <mergeCell ref="B261:B271"/>
    <mergeCell ref="C261:C271"/>
    <mergeCell ref="E271:F271"/>
    <mergeCell ref="I271:J271"/>
    <mergeCell ref="M271:N271"/>
    <mergeCell ref="B273:B283"/>
    <mergeCell ref="C273:C283"/>
    <mergeCell ref="E283:F283"/>
    <mergeCell ref="I283:J283"/>
    <mergeCell ref="M283:N283"/>
    <mergeCell ref="B285:B295"/>
    <mergeCell ref="C285:C295"/>
    <mergeCell ref="E295:F295"/>
    <mergeCell ref="I295:J295"/>
    <mergeCell ref="M295:N295"/>
    <mergeCell ref="B297:B307"/>
    <mergeCell ref="C297:C307"/>
    <mergeCell ref="E307:F307"/>
    <mergeCell ref="I307:J307"/>
    <mergeCell ref="M307:N307"/>
    <mergeCell ref="B309:B319"/>
    <mergeCell ref="C309:C319"/>
    <mergeCell ref="E319:F319"/>
    <mergeCell ref="I319:J319"/>
    <mergeCell ref="M319:N319"/>
    <mergeCell ref="B321:B331"/>
    <mergeCell ref="C321:C331"/>
    <mergeCell ref="E331:F331"/>
    <mergeCell ref="I331:J331"/>
    <mergeCell ref="M331:N331"/>
    <mergeCell ref="B333:B343"/>
    <mergeCell ref="C333:C343"/>
    <mergeCell ref="E343:F343"/>
    <mergeCell ref="I343:J343"/>
    <mergeCell ref="M343:N343"/>
    <mergeCell ref="B345:B355"/>
    <mergeCell ref="C345:C355"/>
    <mergeCell ref="E355:F355"/>
    <mergeCell ref="I355:J355"/>
    <mergeCell ref="M355:N355"/>
  </mergeCells>
  <conditionalFormatting sqref="C9">
    <cfRule type="expression" dxfId="2009" priority="217">
      <formula>#REF!="Samstag"</formula>
    </cfRule>
  </conditionalFormatting>
  <conditionalFormatting sqref="C9">
    <cfRule type="expression" dxfId="2008" priority="218">
      <formula>#REF!="Feiertag"</formula>
    </cfRule>
    <cfRule type="expression" dxfId="2007" priority="219">
      <formula>#REF!="Sonntag"</formula>
    </cfRule>
    <cfRule type="expression" dxfId="2006" priority="220">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cfRule type="containsText" dxfId="2005" priority="215" operator="containsText" text="Sonntag">
      <formula>NOT(ISERROR(SEARCH("Sonntag",B9)))</formula>
    </cfRule>
    <cfRule type="containsText" dxfId="2004" priority="216" operator="containsText" text="Samstag">
      <formula>NOT(ISERROR(SEARCH("Samstag",B9)))</formula>
    </cfRule>
  </conditionalFormatting>
  <conditionalFormatting sqref="B32">
    <cfRule type="containsText" dxfId="2003" priority="213" operator="containsText" text="Sonntag">
      <formula>NOT(ISERROR(SEARCH("Sonntag",B32)))</formula>
    </cfRule>
    <cfRule type="containsText" dxfId="2002" priority="214" operator="containsText" text="Samstag">
      <formula>NOT(ISERROR(SEARCH("Samstag",B32)))</formula>
    </cfRule>
  </conditionalFormatting>
  <conditionalFormatting sqref="B44">
    <cfRule type="containsText" dxfId="2001" priority="211" operator="containsText" text="Sonntag">
      <formula>NOT(ISERROR(SEARCH("Sonntag",B44)))</formula>
    </cfRule>
    <cfRule type="containsText" dxfId="2000" priority="212" operator="containsText" text="Samstag">
      <formula>NOT(ISERROR(SEARCH("Samstag",B44)))</formula>
    </cfRule>
  </conditionalFormatting>
  <conditionalFormatting sqref="B56">
    <cfRule type="containsText" dxfId="1999" priority="209" operator="containsText" text="Sonntag">
      <formula>NOT(ISERROR(SEARCH("Sonntag",B56)))</formula>
    </cfRule>
    <cfRule type="containsText" dxfId="1998" priority="210" operator="containsText" text="Samstag">
      <formula>NOT(ISERROR(SEARCH("Samstag",B56)))</formula>
    </cfRule>
  </conditionalFormatting>
  <conditionalFormatting sqref="B68">
    <cfRule type="containsText" dxfId="1997" priority="205" operator="containsText" text="Sonntag">
      <formula>NOT(ISERROR(SEARCH("Sonntag",B68)))</formula>
    </cfRule>
    <cfRule type="containsText" dxfId="1996" priority="206" operator="containsText" text="Samstag">
      <formula>NOT(ISERROR(SEARCH("Samstag",B68)))</formula>
    </cfRule>
  </conditionalFormatting>
  <conditionalFormatting sqref="B104">
    <cfRule type="containsText" dxfId="1995" priority="199" operator="containsText" text="Sonntag">
      <formula>NOT(ISERROR(SEARCH("Sonntag",B104)))</formula>
    </cfRule>
    <cfRule type="containsText" dxfId="1994" priority="200" operator="containsText" text="Samstag">
      <formula>NOT(ISERROR(SEARCH("Samstag",B104)))</formula>
    </cfRule>
  </conditionalFormatting>
  <conditionalFormatting sqref="B92">
    <cfRule type="containsText" dxfId="1993" priority="201" operator="containsText" text="Sonntag">
      <formula>NOT(ISERROR(SEARCH("Sonntag",B92)))</formula>
    </cfRule>
    <cfRule type="containsText" dxfId="1992" priority="202" operator="containsText" text="Samstag">
      <formula>NOT(ISERROR(SEARCH("Samstag",B92)))</formula>
    </cfRule>
  </conditionalFormatting>
  <conditionalFormatting sqref="B80">
    <cfRule type="containsText" dxfId="1991" priority="203" operator="containsText" text="Sonntag">
      <formula>NOT(ISERROR(SEARCH("Sonntag",B80)))</formula>
    </cfRule>
    <cfRule type="containsText" dxfId="1990" priority="204" operator="containsText" text="Samstag">
      <formula>NOT(ISERROR(SEARCH("Samstag",B80)))</formula>
    </cfRule>
  </conditionalFormatting>
  <conditionalFormatting sqref="B116">
    <cfRule type="containsText" dxfId="1989" priority="197" operator="containsText" text="Sonntag">
      <formula>NOT(ISERROR(SEARCH("Sonntag",B116)))</formula>
    </cfRule>
    <cfRule type="containsText" dxfId="1988" priority="198" operator="containsText" text="Samstag">
      <formula>NOT(ISERROR(SEARCH("Samstag",B116)))</formula>
    </cfRule>
  </conditionalFormatting>
  <conditionalFormatting sqref="B128">
    <cfRule type="containsText" dxfId="1987" priority="195" operator="containsText" text="Sonntag">
      <formula>NOT(ISERROR(SEARCH("Sonntag",B128)))</formula>
    </cfRule>
    <cfRule type="containsText" dxfId="1986" priority="196" operator="containsText" text="Samstag">
      <formula>NOT(ISERROR(SEARCH("Samstag",B128)))</formula>
    </cfRule>
  </conditionalFormatting>
  <conditionalFormatting sqref="B140">
    <cfRule type="containsText" dxfId="1985" priority="193" operator="containsText" text="Sonntag">
      <formula>NOT(ISERROR(SEARCH("Sonntag",B140)))</formula>
    </cfRule>
    <cfRule type="containsText" dxfId="1984" priority="194" operator="containsText" text="Samstag">
      <formula>NOT(ISERROR(SEARCH("Samstag",B140)))</formula>
    </cfRule>
  </conditionalFormatting>
  <conditionalFormatting sqref="B152">
    <cfRule type="containsText" dxfId="1983" priority="191" operator="containsText" text="Sonntag">
      <formula>NOT(ISERROR(SEARCH("Sonntag",B152)))</formula>
    </cfRule>
    <cfRule type="containsText" dxfId="1982" priority="192" operator="containsText" text="Samstag">
      <formula>NOT(ISERROR(SEARCH("Samstag",B152)))</formula>
    </cfRule>
  </conditionalFormatting>
  <conditionalFormatting sqref="B164">
    <cfRule type="containsText" dxfId="1981" priority="189" operator="containsText" text="Sonntag">
      <formula>NOT(ISERROR(SEARCH("Sonntag",B164)))</formula>
    </cfRule>
    <cfRule type="containsText" dxfId="1980" priority="190" operator="containsText" text="Samstag">
      <formula>NOT(ISERROR(SEARCH("Samstag",B164)))</formula>
    </cfRule>
  </conditionalFormatting>
  <conditionalFormatting sqref="B176">
    <cfRule type="containsText" dxfId="1979" priority="187" operator="containsText" text="Sonntag">
      <formula>NOT(ISERROR(SEARCH("Sonntag",B176)))</formula>
    </cfRule>
    <cfRule type="containsText" dxfId="1978" priority="188" operator="containsText" text="Samstag">
      <formula>NOT(ISERROR(SEARCH("Samstag",B176)))</formula>
    </cfRule>
  </conditionalFormatting>
  <conditionalFormatting sqref="B188">
    <cfRule type="containsText" dxfId="1977" priority="185" operator="containsText" text="Sonntag">
      <formula>NOT(ISERROR(SEARCH("Sonntag",B188)))</formula>
    </cfRule>
    <cfRule type="containsText" dxfId="1976" priority="186" operator="containsText" text="Samstag">
      <formula>NOT(ISERROR(SEARCH("Samstag",B188)))</formula>
    </cfRule>
  </conditionalFormatting>
  <conditionalFormatting sqref="B200">
    <cfRule type="containsText" dxfId="1975" priority="183" operator="containsText" text="Sonntag">
      <formula>NOT(ISERROR(SEARCH("Sonntag",B200)))</formula>
    </cfRule>
    <cfRule type="containsText" dxfId="1974" priority="184" operator="containsText" text="Samstag">
      <formula>NOT(ISERROR(SEARCH("Samstag",B200)))</formula>
    </cfRule>
  </conditionalFormatting>
  <conditionalFormatting sqref="B212">
    <cfRule type="containsText" dxfId="1973" priority="181" operator="containsText" text="Sonntag">
      <formula>NOT(ISERROR(SEARCH("Sonntag",B212)))</formula>
    </cfRule>
    <cfRule type="containsText" dxfId="1972" priority="182" operator="containsText" text="Samstag">
      <formula>NOT(ISERROR(SEARCH("Samstag",B212)))</formula>
    </cfRule>
  </conditionalFormatting>
  <conditionalFormatting sqref="B224">
    <cfRule type="containsText" dxfId="1971" priority="179" operator="containsText" text="Sonntag">
      <formula>NOT(ISERROR(SEARCH("Sonntag",B224)))</formula>
    </cfRule>
    <cfRule type="containsText" dxfId="1970" priority="180" operator="containsText" text="Samstag">
      <formula>NOT(ISERROR(SEARCH("Samstag",B224)))</formula>
    </cfRule>
  </conditionalFormatting>
  <conditionalFormatting sqref="B236">
    <cfRule type="containsText" dxfId="1969" priority="177" operator="containsText" text="Sonntag">
      <formula>NOT(ISERROR(SEARCH("Sonntag",B236)))</formula>
    </cfRule>
    <cfRule type="containsText" dxfId="1968" priority="178" operator="containsText" text="Samstag">
      <formula>NOT(ISERROR(SEARCH("Samstag",B236)))</formula>
    </cfRule>
  </conditionalFormatting>
  <conditionalFormatting sqref="B248">
    <cfRule type="containsText" dxfId="1967" priority="175" operator="containsText" text="Sonntag">
      <formula>NOT(ISERROR(SEARCH("Sonntag",B248)))</formula>
    </cfRule>
    <cfRule type="containsText" dxfId="1966" priority="176" operator="containsText" text="Samstag">
      <formula>NOT(ISERROR(SEARCH("Samstag",B248)))</formula>
    </cfRule>
  </conditionalFormatting>
  <conditionalFormatting sqref="B260">
    <cfRule type="containsText" dxfId="1965" priority="173" operator="containsText" text="Sonntag">
      <formula>NOT(ISERROR(SEARCH("Sonntag",B260)))</formula>
    </cfRule>
    <cfRule type="containsText" dxfId="1964" priority="174" operator="containsText" text="Samstag">
      <formula>NOT(ISERROR(SEARCH("Samstag",B260)))</formula>
    </cfRule>
  </conditionalFormatting>
  <conditionalFormatting sqref="B272">
    <cfRule type="containsText" dxfId="1963" priority="171" operator="containsText" text="Sonntag">
      <formula>NOT(ISERROR(SEARCH("Sonntag",B272)))</formula>
    </cfRule>
    <cfRule type="containsText" dxfId="1962" priority="172" operator="containsText" text="Samstag">
      <formula>NOT(ISERROR(SEARCH("Samstag",B272)))</formula>
    </cfRule>
  </conditionalFormatting>
  <conditionalFormatting sqref="B284">
    <cfRule type="containsText" dxfId="1961" priority="169" operator="containsText" text="Sonntag">
      <formula>NOT(ISERROR(SEARCH("Sonntag",B284)))</formula>
    </cfRule>
    <cfRule type="containsText" dxfId="1960" priority="170" operator="containsText" text="Samstag">
      <formula>NOT(ISERROR(SEARCH("Samstag",B284)))</formula>
    </cfRule>
  </conditionalFormatting>
  <conditionalFormatting sqref="B296">
    <cfRule type="containsText" dxfId="1959" priority="167" operator="containsText" text="Sonntag">
      <formula>NOT(ISERROR(SEARCH("Sonntag",B296)))</formula>
    </cfRule>
    <cfRule type="containsText" dxfId="1958" priority="168" operator="containsText" text="Samstag">
      <formula>NOT(ISERROR(SEARCH("Samstag",B296)))</formula>
    </cfRule>
  </conditionalFormatting>
  <conditionalFormatting sqref="B308">
    <cfRule type="containsText" dxfId="1957" priority="165" operator="containsText" text="Sonntag">
      <formula>NOT(ISERROR(SEARCH("Sonntag",B308)))</formula>
    </cfRule>
    <cfRule type="containsText" dxfId="1956" priority="166" operator="containsText" text="Samstag">
      <formula>NOT(ISERROR(SEARCH("Samstag",B308)))</formula>
    </cfRule>
  </conditionalFormatting>
  <conditionalFormatting sqref="B320">
    <cfRule type="containsText" dxfId="1955" priority="163" operator="containsText" text="Sonntag">
      <formula>NOT(ISERROR(SEARCH("Sonntag",B320)))</formula>
    </cfRule>
    <cfRule type="containsText" dxfId="1954" priority="164" operator="containsText" text="Samstag">
      <formula>NOT(ISERROR(SEARCH("Samstag",B320)))</formula>
    </cfRule>
  </conditionalFormatting>
  <conditionalFormatting sqref="B332">
    <cfRule type="containsText" dxfId="1953" priority="161" operator="containsText" text="Sonntag">
      <formula>NOT(ISERROR(SEARCH("Sonntag",B332)))</formula>
    </cfRule>
    <cfRule type="containsText" dxfId="1952" priority="162" operator="containsText" text="Samstag">
      <formula>NOT(ISERROR(SEARCH("Samstag",B332)))</formula>
    </cfRule>
  </conditionalFormatting>
  <conditionalFormatting sqref="B344">
    <cfRule type="containsText" dxfId="1951" priority="159" operator="containsText" text="Sonntag">
      <formula>NOT(ISERROR(SEARCH("Sonntag",B344)))</formula>
    </cfRule>
    <cfRule type="containsText" dxfId="1950" priority="160" operator="containsText" text="Samstag">
      <formula>NOT(ISERROR(SEARCH("Samstag",B344)))</formula>
    </cfRule>
  </conditionalFormatting>
  <conditionalFormatting sqref="C21">
    <cfRule type="expression" dxfId="1949" priority="117">
      <formula>#REF!="Samstag"</formula>
    </cfRule>
  </conditionalFormatting>
  <conditionalFormatting sqref="C21">
    <cfRule type="expression" dxfId="1948" priority="118">
      <formula>#REF!="Feiertag"</formula>
    </cfRule>
    <cfRule type="expression" dxfId="1947" priority="119">
      <formula>#REF!="Sonntag"</formula>
    </cfRule>
    <cfRule type="expression" dxfId="1946" priority="120">
      <formula>#REF!="Samstag"</formula>
    </cfRule>
  </conditionalFormatting>
  <conditionalFormatting sqref="C345">
    <cfRule type="expression" dxfId="1945" priority="9">
      <formula>#REF!="Samstag"</formula>
    </cfRule>
  </conditionalFormatting>
  <conditionalFormatting sqref="C345">
    <cfRule type="expression" dxfId="1944" priority="10">
      <formula>#REF!="Feiertag"</formula>
    </cfRule>
    <cfRule type="expression" dxfId="1943" priority="11">
      <formula>#REF!="Sonntag"</formula>
    </cfRule>
    <cfRule type="expression" dxfId="1942" priority="12">
      <formula>#REF!="Samstag"</formula>
    </cfRule>
  </conditionalFormatting>
  <conditionalFormatting sqref="C45">
    <cfRule type="expression" dxfId="1941" priority="109">
      <formula>#REF!="Samstag"</formula>
    </cfRule>
  </conditionalFormatting>
  <conditionalFormatting sqref="C45">
    <cfRule type="expression" dxfId="1940" priority="110">
      <formula>#REF!="Feiertag"</formula>
    </cfRule>
    <cfRule type="expression" dxfId="1939" priority="111">
      <formula>#REF!="Sonntag"</formula>
    </cfRule>
    <cfRule type="expression" dxfId="1938" priority="112">
      <formula>#REF!="Samstag"</formula>
    </cfRule>
  </conditionalFormatting>
  <conditionalFormatting sqref="C33">
    <cfRule type="expression" dxfId="1937" priority="113">
      <formula>#REF!="Samstag"</formula>
    </cfRule>
  </conditionalFormatting>
  <conditionalFormatting sqref="C33">
    <cfRule type="expression" dxfId="1936" priority="114">
      <formula>#REF!="Feiertag"</formula>
    </cfRule>
    <cfRule type="expression" dxfId="1935" priority="115">
      <formula>#REF!="Sonntag"</formula>
    </cfRule>
    <cfRule type="expression" dxfId="1934" priority="116">
      <formula>#REF!="Samstag"</formula>
    </cfRule>
  </conditionalFormatting>
  <conditionalFormatting sqref="C57">
    <cfRule type="expression" dxfId="1933" priority="105">
      <formula>#REF!="Samstag"</formula>
    </cfRule>
  </conditionalFormatting>
  <conditionalFormatting sqref="C57">
    <cfRule type="expression" dxfId="1932" priority="106">
      <formula>#REF!="Feiertag"</formula>
    </cfRule>
    <cfRule type="expression" dxfId="1931" priority="107">
      <formula>#REF!="Sonntag"</formula>
    </cfRule>
    <cfRule type="expression" dxfId="1930" priority="108">
      <formula>#REF!="Samstag"</formula>
    </cfRule>
  </conditionalFormatting>
  <conditionalFormatting sqref="C69">
    <cfRule type="expression" dxfId="1929" priority="101">
      <formula>#REF!="Samstag"</formula>
    </cfRule>
  </conditionalFormatting>
  <conditionalFormatting sqref="C69">
    <cfRule type="expression" dxfId="1928" priority="102">
      <formula>#REF!="Feiertag"</formula>
    </cfRule>
    <cfRule type="expression" dxfId="1927" priority="103">
      <formula>#REF!="Sonntag"</formula>
    </cfRule>
    <cfRule type="expression" dxfId="1926" priority="104">
      <formula>#REF!="Samstag"</formula>
    </cfRule>
  </conditionalFormatting>
  <conditionalFormatting sqref="C81">
    <cfRule type="expression" dxfId="1925" priority="97">
      <formula>#REF!="Samstag"</formula>
    </cfRule>
  </conditionalFormatting>
  <conditionalFormatting sqref="C81">
    <cfRule type="expression" dxfId="1924" priority="98">
      <formula>#REF!="Feiertag"</formula>
    </cfRule>
    <cfRule type="expression" dxfId="1923" priority="99">
      <formula>#REF!="Sonntag"</formula>
    </cfRule>
    <cfRule type="expression" dxfId="1922" priority="100">
      <formula>#REF!="Samstag"</formula>
    </cfRule>
  </conditionalFormatting>
  <conditionalFormatting sqref="C93">
    <cfRule type="expression" dxfId="1921" priority="93">
      <formula>#REF!="Samstag"</formula>
    </cfRule>
  </conditionalFormatting>
  <conditionalFormatting sqref="C93">
    <cfRule type="expression" dxfId="1920" priority="94">
      <formula>#REF!="Feiertag"</formula>
    </cfRule>
    <cfRule type="expression" dxfId="1919" priority="95">
      <formula>#REF!="Sonntag"</formula>
    </cfRule>
    <cfRule type="expression" dxfId="1918" priority="96">
      <formula>#REF!="Samstag"</formula>
    </cfRule>
  </conditionalFormatting>
  <conditionalFormatting sqref="C105">
    <cfRule type="expression" dxfId="1917" priority="89">
      <formula>#REF!="Samstag"</formula>
    </cfRule>
  </conditionalFormatting>
  <conditionalFormatting sqref="C105">
    <cfRule type="expression" dxfId="1916" priority="90">
      <formula>#REF!="Feiertag"</formula>
    </cfRule>
    <cfRule type="expression" dxfId="1915" priority="91">
      <formula>#REF!="Sonntag"</formula>
    </cfRule>
    <cfRule type="expression" dxfId="1914" priority="92">
      <formula>#REF!="Samstag"</formula>
    </cfRule>
  </conditionalFormatting>
  <conditionalFormatting sqref="C117">
    <cfRule type="expression" dxfId="1913" priority="85">
      <formula>#REF!="Samstag"</formula>
    </cfRule>
  </conditionalFormatting>
  <conditionalFormatting sqref="C117">
    <cfRule type="expression" dxfId="1912" priority="86">
      <formula>#REF!="Feiertag"</formula>
    </cfRule>
    <cfRule type="expression" dxfId="1911" priority="87">
      <formula>#REF!="Sonntag"</formula>
    </cfRule>
    <cfRule type="expression" dxfId="1910" priority="88">
      <formula>#REF!="Samstag"</formula>
    </cfRule>
  </conditionalFormatting>
  <conditionalFormatting sqref="C129">
    <cfRule type="expression" dxfId="1909" priority="81">
      <formula>#REF!="Samstag"</formula>
    </cfRule>
  </conditionalFormatting>
  <conditionalFormatting sqref="C129">
    <cfRule type="expression" dxfId="1908" priority="82">
      <formula>#REF!="Feiertag"</formula>
    </cfRule>
    <cfRule type="expression" dxfId="1907" priority="83">
      <formula>#REF!="Sonntag"</formula>
    </cfRule>
    <cfRule type="expression" dxfId="1906" priority="84">
      <formula>#REF!="Samstag"</formula>
    </cfRule>
  </conditionalFormatting>
  <conditionalFormatting sqref="C141">
    <cfRule type="expression" dxfId="1905" priority="77">
      <formula>#REF!="Samstag"</formula>
    </cfRule>
  </conditionalFormatting>
  <conditionalFormatting sqref="C141">
    <cfRule type="expression" dxfId="1904" priority="78">
      <formula>#REF!="Feiertag"</formula>
    </cfRule>
    <cfRule type="expression" dxfId="1903" priority="79">
      <formula>#REF!="Sonntag"</formula>
    </cfRule>
    <cfRule type="expression" dxfId="1902" priority="80">
      <formula>#REF!="Samstag"</formula>
    </cfRule>
  </conditionalFormatting>
  <conditionalFormatting sqref="C153">
    <cfRule type="expression" dxfId="1901" priority="73">
      <formula>#REF!="Samstag"</formula>
    </cfRule>
  </conditionalFormatting>
  <conditionalFormatting sqref="C153">
    <cfRule type="expression" dxfId="1900" priority="74">
      <formula>#REF!="Feiertag"</formula>
    </cfRule>
    <cfRule type="expression" dxfId="1899" priority="75">
      <formula>#REF!="Sonntag"</formula>
    </cfRule>
    <cfRule type="expression" dxfId="1898" priority="76">
      <formula>#REF!="Samstag"</formula>
    </cfRule>
  </conditionalFormatting>
  <conditionalFormatting sqref="C165">
    <cfRule type="expression" dxfId="1897" priority="69">
      <formula>#REF!="Samstag"</formula>
    </cfRule>
  </conditionalFormatting>
  <conditionalFormatting sqref="C165">
    <cfRule type="expression" dxfId="1896" priority="70">
      <formula>#REF!="Feiertag"</formula>
    </cfRule>
    <cfRule type="expression" dxfId="1895" priority="71">
      <formula>#REF!="Sonntag"</formula>
    </cfRule>
    <cfRule type="expression" dxfId="1894" priority="72">
      <formula>#REF!="Samstag"</formula>
    </cfRule>
  </conditionalFormatting>
  <conditionalFormatting sqref="C177">
    <cfRule type="expression" dxfId="1893" priority="65">
      <formula>#REF!="Samstag"</formula>
    </cfRule>
  </conditionalFormatting>
  <conditionalFormatting sqref="C177">
    <cfRule type="expression" dxfId="1892" priority="66">
      <formula>#REF!="Feiertag"</formula>
    </cfRule>
    <cfRule type="expression" dxfId="1891" priority="67">
      <formula>#REF!="Sonntag"</formula>
    </cfRule>
    <cfRule type="expression" dxfId="1890" priority="68">
      <formula>#REF!="Samstag"</formula>
    </cfRule>
  </conditionalFormatting>
  <conditionalFormatting sqref="C189">
    <cfRule type="expression" dxfId="1889" priority="61">
      <formula>#REF!="Samstag"</formula>
    </cfRule>
  </conditionalFormatting>
  <conditionalFormatting sqref="C189">
    <cfRule type="expression" dxfId="1888" priority="62">
      <formula>#REF!="Feiertag"</formula>
    </cfRule>
    <cfRule type="expression" dxfId="1887" priority="63">
      <formula>#REF!="Sonntag"</formula>
    </cfRule>
    <cfRule type="expression" dxfId="1886" priority="64">
      <formula>#REF!="Samstag"</formula>
    </cfRule>
  </conditionalFormatting>
  <conditionalFormatting sqref="C201">
    <cfRule type="expression" dxfId="1885" priority="57">
      <formula>#REF!="Samstag"</formula>
    </cfRule>
  </conditionalFormatting>
  <conditionalFormatting sqref="C201">
    <cfRule type="expression" dxfId="1884" priority="58">
      <formula>#REF!="Feiertag"</formula>
    </cfRule>
    <cfRule type="expression" dxfId="1883" priority="59">
      <formula>#REF!="Sonntag"</formula>
    </cfRule>
    <cfRule type="expression" dxfId="1882" priority="60">
      <formula>#REF!="Samstag"</formula>
    </cfRule>
  </conditionalFormatting>
  <conditionalFormatting sqref="C213">
    <cfRule type="expression" dxfId="1881" priority="53">
      <formula>#REF!="Samstag"</formula>
    </cfRule>
  </conditionalFormatting>
  <conditionalFormatting sqref="C213">
    <cfRule type="expression" dxfId="1880" priority="54">
      <formula>#REF!="Feiertag"</formula>
    </cfRule>
    <cfRule type="expression" dxfId="1879" priority="55">
      <formula>#REF!="Sonntag"</formula>
    </cfRule>
    <cfRule type="expression" dxfId="1878" priority="56">
      <formula>#REF!="Samstag"</formula>
    </cfRule>
  </conditionalFormatting>
  <conditionalFormatting sqref="C225">
    <cfRule type="expression" dxfId="1877" priority="49">
      <formula>#REF!="Samstag"</formula>
    </cfRule>
  </conditionalFormatting>
  <conditionalFormatting sqref="C225">
    <cfRule type="expression" dxfId="1876" priority="50">
      <formula>#REF!="Feiertag"</formula>
    </cfRule>
    <cfRule type="expression" dxfId="1875" priority="51">
      <formula>#REF!="Sonntag"</formula>
    </cfRule>
    <cfRule type="expression" dxfId="1874" priority="52">
      <formula>#REF!="Samstag"</formula>
    </cfRule>
  </conditionalFormatting>
  <conditionalFormatting sqref="C237">
    <cfRule type="expression" dxfId="1873" priority="45">
      <formula>#REF!="Samstag"</formula>
    </cfRule>
  </conditionalFormatting>
  <conditionalFormatting sqref="C237">
    <cfRule type="expression" dxfId="1872" priority="46">
      <formula>#REF!="Feiertag"</formula>
    </cfRule>
    <cfRule type="expression" dxfId="1871" priority="47">
      <formula>#REF!="Sonntag"</formula>
    </cfRule>
    <cfRule type="expression" dxfId="1870" priority="48">
      <formula>#REF!="Samstag"</formula>
    </cfRule>
  </conditionalFormatting>
  <conditionalFormatting sqref="C249">
    <cfRule type="expression" dxfId="1869" priority="41">
      <formula>#REF!="Samstag"</formula>
    </cfRule>
  </conditionalFormatting>
  <conditionalFormatting sqref="C249">
    <cfRule type="expression" dxfId="1868" priority="42">
      <formula>#REF!="Feiertag"</formula>
    </cfRule>
    <cfRule type="expression" dxfId="1867" priority="43">
      <formula>#REF!="Sonntag"</formula>
    </cfRule>
    <cfRule type="expression" dxfId="1866" priority="44">
      <formula>#REF!="Samstag"</formula>
    </cfRule>
  </conditionalFormatting>
  <conditionalFormatting sqref="C261">
    <cfRule type="expression" dxfId="1865" priority="37">
      <formula>#REF!="Samstag"</formula>
    </cfRule>
  </conditionalFormatting>
  <conditionalFormatting sqref="C261">
    <cfRule type="expression" dxfId="1864" priority="38">
      <formula>#REF!="Feiertag"</formula>
    </cfRule>
    <cfRule type="expression" dxfId="1863" priority="39">
      <formula>#REF!="Sonntag"</formula>
    </cfRule>
    <cfRule type="expression" dxfId="1862" priority="40">
      <formula>#REF!="Samstag"</formula>
    </cfRule>
  </conditionalFormatting>
  <conditionalFormatting sqref="C273">
    <cfRule type="expression" dxfId="1861" priority="33">
      <formula>#REF!="Samstag"</formula>
    </cfRule>
  </conditionalFormatting>
  <conditionalFormatting sqref="C273">
    <cfRule type="expression" dxfId="1860" priority="34">
      <formula>#REF!="Feiertag"</formula>
    </cfRule>
    <cfRule type="expression" dxfId="1859" priority="35">
      <formula>#REF!="Sonntag"</formula>
    </cfRule>
    <cfRule type="expression" dxfId="1858" priority="36">
      <formula>#REF!="Samstag"</formula>
    </cfRule>
  </conditionalFormatting>
  <conditionalFormatting sqref="C285">
    <cfRule type="expression" dxfId="1857" priority="29">
      <formula>#REF!="Samstag"</formula>
    </cfRule>
  </conditionalFormatting>
  <conditionalFormatting sqref="C285">
    <cfRule type="expression" dxfId="1856" priority="30">
      <formula>#REF!="Feiertag"</formula>
    </cfRule>
    <cfRule type="expression" dxfId="1855" priority="31">
      <formula>#REF!="Sonntag"</formula>
    </cfRule>
    <cfRule type="expression" dxfId="1854" priority="32">
      <formula>#REF!="Samstag"</formula>
    </cfRule>
  </conditionalFormatting>
  <conditionalFormatting sqref="C297">
    <cfRule type="expression" dxfId="1853" priority="25">
      <formula>#REF!="Samstag"</formula>
    </cfRule>
  </conditionalFormatting>
  <conditionalFormatting sqref="C297">
    <cfRule type="expression" dxfId="1852" priority="26">
      <formula>#REF!="Feiertag"</formula>
    </cfRule>
    <cfRule type="expression" dxfId="1851" priority="27">
      <formula>#REF!="Sonntag"</formula>
    </cfRule>
    <cfRule type="expression" dxfId="1850" priority="28">
      <formula>#REF!="Samstag"</formula>
    </cfRule>
  </conditionalFormatting>
  <conditionalFormatting sqref="C309">
    <cfRule type="expression" dxfId="1849" priority="21">
      <formula>#REF!="Samstag"</formula>
    </cfRule>
  </conditionalFormatting>
  <conditionalFormatting sqref="C309">
    <cfRule type="expression" dxfId="1848" priority="22">
      <formula>#REF!="Feiertag"</formula>
    </cfRule>
    <cfRule type="expression" dxfId="1847" priority="23">
      <formula>#REF!="Sonntag"</formula>
    </cfRule>
    <cfRule type="expression" dxfId="1846" priority="24">
      <formula>#REF!="Samstag"</formula>
    </cfRule>
  </conditionalFormatting>
  <conditionalFormatting sqref="C321">
    <cfRule type="expression" dxfId="1845" priority="17">
      <formula>#REF!="Samstag"</formula>
    </cfRule>
  </conditionalFormatting>
  <conditionalFormatting sqref="C321">
    <cfRule type="expression" dxfId="1844" priority="18">
      <formula>#REF!="Feiertag"</formula>
    </cfRule>
    <cfRule type="expression" dxfId="1843" priority="19">
      <formula>#REF!="Sonntag"</formula>
    </cfRule>
    <cfRule type="expression" dxfId="1842" priority="20">
      <formula>#REF!="Samstag"</formula>
    </cfRule>
  </conditionalFormatting>
  <conditionalFormatting sqref="C333">
    <cfRule type="expression" dxfId="1841" priority="13">
      <formula>#REF!="Samstag"</formula>
    </cfRule>
  </conditionalFormatting>
  <conditionalFormatting sqref="C333">
    <cfRule type="expression" dxfId="1840" priority="14">
      <formula>#REF!="Feiertag"</formula>
    </cfRule>
    <cfRule type="expression" dxfId="1839" priority="15">
      <formula>#REF!="Sonntag"</formula>
    </cfRule>
    <cfRule type="expression" dxfId="1838" priority="16">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4351D89A-A181-4197-A5C3-12C2D2AE92A2}">
            <xm:f>NOT(ISERROR(SEARCH("Sonntag",Jan!B8)))</xm:f>
            <x14:dxf>
              <fill>
                <patternFill>
                  <bgColor theme="6"/>
                </patternFill>
              </fill>
            </x14:dxf>
          </x14:cfRule>
          <x14:cfRule type="containsText" priority="122" operator="containsText" text="Samstag" id="{93030C63-FADC-40D1-9F93-39C41DEF5ED2}">
            <xm:f>NOT(ISERROR(SEARCH("Samstag",Jan!B8)))</xm:f>
            <x14:dxf>
              <fill>
                <patternFill>
                  <bgColor theme="6"/>
                </patternFill>
              </fill>
            </x14:dxf>
          </x14:cfRule>
          <xm:sqref>B8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B1:Q401"/>
  <sheetViews>
    <sheetView showGridLines="0" zoomScale="90" zoomScaleNormal="90" workbookViewId="0">
      <pane xSplit="3" ySplit="8" topLeftCell="D300" activePane="bottomRight" state="frozen"/>
      <selection activeCell="J3" sqref="J3"/>
      <selection pane="topRight" activeCell="J3" sqref="J3"/>
      <selection pane="bottomLeft" activeCell="J3" sqref="J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14</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SUMIF(E9:E389,E19,G9:G389)</f>
        <v>0</v>
      </c>
      <c r="I7" s="24" t="s">
        <v>6</v>
      </c>
      <c r="J7" s="24"/>
      <c r="K7" s="18">
        <f>SUMIF(I9:I389,I19,K9:K389)</f>
        <v>0</v>
      </c>
      <c r="M7" s="24" t="s">
        <v>6</v>
      </c>
      <c r="N7" s="24"/>
      <c r="O7" s="18">
        <f>SUMIF(M9:M389,M19,O9:O389)</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Sonntag</v>
      </c>
      <c r="C9" s="36" t="str">
        <f>CONCATENATE(1,". ",$B$4," ",$K$2)</f>
        <v>1. März 2020</v>
      </c>
      <c r="E9" s="8"/>
      <c r="F9" s="8"/>
      <c r="G9" s="16" t="str">
        <f>IF(E9="","",IF(F9=0,24/24-E9,(F9-E9)))</f>
        <v/>
      </c>
      <c r="I9" s="8"/>
      <c r="J9" s="8"/>
      <c r="K9" s="16" t="str">
        <f>IF(I9="","",IF(J9=0,24/24-I9,(J9-I9)))</f>
        <v/>
      </c>
      <c r="M9" s="8"/>
      <c r="N9" s="8"/>
      <c r="O9" s="16" t="str">
        <f>IF(M9="","",IF(N9=0,24/24-M9,(N9-M9)))</f>
        <v/>
      </c>
    </row>
    <row r="10" spans="2:17" ht="15.6">
      <c r="B10" s="32"/>
      <c r="C10" s="36"/>
      <c r="E10" s="13"/>
      <c r="F10" s="8"/>
      <c r="G10" s="16" t="str">
        <f t="shared" ref="G10:G13" si="0">IF(E10="","",IF(F10=0,24/24-E10,(F10-E10)))</f>
        <v/>
      </c>
      <c r="I10" s="13"/>
      <c r="J10" s="8"/>
      <c r="K10" s="16" t="str">
        <f t="shared" ref="K10:K13" si="1">IF(I10="","",IF(J10=0,24/24-I10,(J10-I10)))</f>
        <v/>
      </c>
      <c r="M10" s="13"/>
      <c r="N10" s="8"/>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Montag</v>
      </c>
      <c r="C21" s="26">
        <f>IFERROR(C9+1,"")</f>
        <v>43892</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Dienstag</v>
      </c>
      <c r="C33" s="26">
        <f>IFERROR(C21+1,"")</f>
        <v>43893</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Mittwoch</v>
      </c>
      <c r="C45" s="26">
        <f>IFERROR(C33+1,"")</f>
        <v>43894</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Donnerstag</v>
      </c>
      <c r="C57" s="26">
        <f>IFERROR(C45+1,"")</f>
        <v>43895</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Freitag</v>
      </c>
      <c r="C69" s="26">
        <f>IFERROR(C57+1,"")</f>
        <v>43896</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Samstag</v>
      </c>
      <c r="C81" s="26">
        <f>IFERROR(C69+1,"")</f>
        <v>43897</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Sonntag</v>
      </c>
      <c r="C93" s="26">
        <f>IFERROR(C81+1,"")</f>
        <v>43898</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Montag</v>
      </c>
      <c r="C105" s="26">
        <f>IFERROR(C93+1,"")</f>
        <v>43899</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Dienstag</v>
      </c>
      <c r="C117" s="26">
        <f>IFERROR(C105+1,"")</f>
        <v>43900</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Mittwoch</v>
      </c>
      <c r="C129" s="26">
        <f>IFERROR(C117+1,"")</f>
        <v>43901</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Donnerstag</v>
      </c>
      <c r="C141" s="26">
        <f>IFERROR(C129+1,"")</f>
        <v>43902</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Freitag</v>
      </c>
      <c r="C153" s="26">
        <f>IFERROR(C141+1,"")</f>
        <v>43903</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Samstag</v>
      </c>
      <c r="C165" s="26">
        <f>IFERROR(C153+1,"")</f>
        <v>43904</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Sonntag</v>
      </c>
      <c r="C177" s="26">
        <f>IFERROR(C165+1,"")</f>
        <v>43905</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Montag</v>
      </c>
      <c r="C189" s="26">
        <f>IFERROR(C177+1,"")</f>
        <v>43906</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Dienstag</v>
      </c>
      <c r="C201" s="26">
        <f>IFERROR(C189+1,"")</f>
        <v>43907</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Mittwoch</v>
      </c>
      <c r="C213" s="26">
        <f>IFERROR(C201+1,"")</f>
        <v>43908</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Donnerstag</v>
      </c>
      <c r="C225" s="26">
        <f>IFERROR(C213+1,"")</f>
        <v>43909</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Freitag</v>
      </c>
      <c r="C237" s="26">
        <f>IFERROR(C225+1,"")</f>
        <v>43910</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Samstag</v>
      </c>
      <c r="C249" s="26">
        <f>IFERROR(C237+1,"")</f>
        <v>43911</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Sonntag</v>
      </c>
      <c r="C261" s="26">
        <f>IFERROR(C249+1,"")</f>
        <v>43912</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Montag</v>
      </c>
      <c r="C273" s="26">
        <f>IFERROR(C261+1,"")</f>
        <v>43913</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Dienstag</v>
      </c>
      <c r="C285" s="26">
        <f>IFERROR(C273+1,"")</f>
        <v>43914</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Mittwoch</v>
      </c>
      <c r="C297" s="26">
        <f>IFERROR(C285+1,"")</f>
        <v>43915</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Donnerstag</v>
      </c>
      <c r="C309" s="26">
        <f>IFERROR(C297+1,"")</f>
        <v>43916</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Freitag</v>
      </c>
      <c r="C321" s="26">
        <f>IFERROR(C309+1,"")</f>
        <v>43917</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Samstag</v>
      </c>
      <c r="C333" s="26">
        <f>IFERROR(C321+1,"")</f>
        <v>43918</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Sonntag</v>
      </c>
      <c r="C345" s="26">
        <f>IFERROR(C333+1,"")</f>
        <v>43919</v>
      </c>
      <c r="E345" s="8"/>
      <c r="F345" s="8"/>
      <c r="G345" s="16" t="str">
        <f t="shared" ref="G345:G373" si="256">IF(E345="","",IF(F345=0,24/24-E345,(F345-E345)))</f>
        <v/>
      </c>
      <c r="I345" s="12"/>
      <c r="J345" s="12"/>
      <c r="K345" s="16" t="str">
        <f t="shared" ref="K345:K373" si="257">IF(I345="","",IF(J345=0,24/24-I345,(J345-I345)))</f>
        <v/>
      </c>
      <c r="M345" s="12"/>
      <c r="N345" s="12"/>
      <c r="O345" s="16" t="str">
        <f t="shared" ref="O345:O373"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78" si="259">IF(E350="","",IF(F350=0,24-E350*24,(F350*24-E350*24)))</f>
        <v/>
      </c>
      <c r="I350" s="6"/>
      <c r="J350" s="6"/>
      <c r="K350" s="9" t="str">
        <f t="shared" ref="K350:K378" si="260">IF(I350="","",IF(J350=0,24-I350*24,(J350*24-I350*24)))</f>
        <v/>
      </c>
      <c r="M350" s="6"/>
      <c r="N350" s="6"/>
      <c r="O350" s="9" t="str">
        <f t="shared" ref="O350:O378"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Montag</v>
      </c>
      <c r="C357" s="26">
        <f>IFERROR(C345+1,"")</f>
        <v>43920</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ht="5.0999999999999996" customHeight="1">
      <c r="B368" s="19"/>
      <c r="C368" s="19"/>
      <c r="D368" s="19"/>
      <c r="E368" s="19"/>
      <c r="F368" s="19"/>
      <c r="G368" s="19"/>
      <c r="H368" s="19"/>
      <c r="I368" s="19"/>
      <c r="J368" s="19"/>
      <c r="K368" s="19"/>
      <c r="L368" s="19"/>
      <c r="M368" s="19"/>
      <c r="N368" s="19"/>
      <c r="O368" s="19"/>
      <c r="P368" s="19"/>
      <c r="Q368" s="19"/>
    </row>
    <row r="369" spans="2:15" ht="15.6" customHeight="1">
      <c r="B369" s="29" t="str">
        <f t="shared" ref="B369" si="275">TEXT(C369,"TTTT")</f>
        <v>Dienstag</v>
      </c>
      <c r="C369" s="26">
        <f>IFERROR(C357+1,"")</f>
        <v>43921</v>
      </c>
      <c r="E369" s="8"/>
      <c r="F369" s="8"/>
      <c r="G369" s="16" t="str">
        <f t="shared" ref="G369" si="276">IF(E369="","",IF(F369=0,24/24-E369,(F369-E369)))</f>
        <v/>
      </c>
      <c r="I369" s="12"/>
      <c r="J369" s="12"/>
      <c r="K369" s="16" t="str">
        <f t="shared" ref="K369" si="277">IF(I369="","",IF(J369=0,24/24-I369,(J369-I369)))</f>
        <v/>
      </c>
      <c r="M369" s="12"/>
      <c r="N369" s="12"/>
      <c r="O369" s="16" t="str">
        <f t="shared" ref="O369" si="278">IF(M369="","",IF(N369=0,24/24-M369,(N369-M369)))</f>
        <v/>
      </c>
    </row>
    <row r="370" spans="2:15" ht="15.6">
      <c r="B370" s="30"/>
      <c r="C370" s="27"/>
      <c r="E370" s="13"/>
      <c r="F370" s="8"/>
      <c r="G370" s="16" t="str">
        <f t="shared" si="256"/>
        <v/>
      </c>
      <c r="I370" s="12"/>
      <c r="J370" s="12"/>
      <c r="K370" s="16" t="str">
        <f t="shared" si="257"/>
        <v/>
      </c>
      <c r="M370" s="12"/>
      <c r="N370" s="12"/>
      <c r="O370" s="16" t="str">
        <f t="shared" si="258"/>
        <v/>
      </c>
    </row>
    <row r="371" spans="2:15" ht="15.6">
      <c r="B371" s="30"/>
      <c r="C371" s="27"/>
      <c r="E371" s="12"/>
      <c r="F371" s="12"/>
      <c r="G371" s="16" t="str">
        <f t="shared" si="256"/>
        <v/>
      </c>
      <c r="I371" s="12"/>
      <c r="J371" s="12"/>
      <c r="K371" s="16" t="str">
        <f t="shared" si="257"/>
        <v/>
      </c>
      <c r="M371" s="12"/>
      <c r="N371" s="12"/>
      <c r="O371" s="16" t="str">
        <f t="shared" si="258"/>
        <v/>
      </c>
    </row>
    <row r="372" spans="2:15" ht="15.6">
      <c r="B372" s="30"/>
      <c r="C372" s="27"/>
      <c r="E372" s="12"/>
      <c r="F372" s="12"/>
      <c r="G372" s="16" t="str">
        <f t="shared" si="256"/>
        <v/>
      </c>
      <c r="I372" s="12"/>
      <c r="J372" s="12"/>
      <c r="K372" s="16" t="str">
        <f t="shared" si="257"/>
        <v/>
      </c>
      <c r="M372" s="12"/>
      <c r="N372" s="12"/>
      <c r="O372" s="16" t="str">
        <f t="shared" si="258"/>
        <v/>
      </c>
    </row>
    <row r="373" spans="2:15" ht="15.6" hidden="1" customHeight="1" outlineLevel="1">
      <c r="B373" s="30"/>
      <c r="C373" s="27"/>
      <c r="E373" s="12"/>
      <c r="F373" s="12"/>
      <c r="G373" s="16" t="str">
        <f t="shared" si="256"/>
        <v/>
      </c>
      <c r="I373" s="12"/>
      <c r="J373" s="12"/>
      <c r="K373" s="16" t="str">
        <f t="shared" si="257"/>
        <v/>
      </c>
      <c r="M373" s="12"/>
      <c r="N373" s="12"/>
      <c r="O373" s="16" t="str">
        <f t="shared" si="258"/>
        <v/>
      </c>
    </row>
    <row r="374" spans="2:15" ht="15.6" hidden="1" customHeight="1" outlineLevel="1">
      <c r="B374" s="30"/>
      <c r="C374" s="27"/>
      <c r="E374" s="12"/>
      <c r="F374" s="12"/>
      <c r="G374" s="9" t="str">
        <f t="shared" ref="G374" si="279">IF(E374="","",IF(F374=0,24-E374*24,(F374*24-E374*24)))</f>
        <v/>
      </c>
      <c r="I374" s="6"/>
      <c r="J374" s="6"/>
      <c r="K374" s="9" t="str">
        <f t="shared" ref="K374" si="280">IF(I374="","",IF(J374=0,24-I374*24,(J374*24-I374*24)))</f>
        <v/>
      </c>
      <c r="M374" s="6"/>
      <c r="N374" s="6"/>
      <c r="O374" s="9" t="str">
        <f t="shared" ref="O374" si="281">IF(M374="","",IF(N374=0,24-M374*24,(N374*24-M374*24)))</f>
        <v/>
      </c>
    </row>
    <row r="375" spans="2:15" ht="15.6" hidden="1" customHeight="1" outlineLevel="1">
      <c r="B375" s="30"/>
      <c r="C375" s="27"/>
      <c r="E375" s="12"/>
      <c r="F375" s="12"/>
      <c r="G375" s="9" t="str">
        <f t="shared" si="259"/>
        <v/>
      </c>
      <c r="I375" s="6"/>
      <c r="J375" s="6"/>
      <c r="K375" s="9" t="str">
        <f t="shared" si="260"/>
        <v/>
      </c>
      <c r="M375" s="6"/>
      <c r="N375" s="6"/>
      <c r="O375" s="9" t="str">
        <f t="shared" si="261"/>
        <v/>
      </c>
    </row>
    <row r="376" spans="2:15" ht="15.6" hidden="1" customHeight="1" outlineLevel="1">
      <c r="B376" s="30"/>
      <c r="C376" s="27"/>
      <c r="E376" s="12"/>
      <c r="F376" s="12"/>
      <c r="G376" s="9" t="str">
        <f t="shared" si="259"/>
        <v/>
      </c>
      <c r="I376" s="6"/>
      <c r="J376" s="6"/>
      <c r="K376" s="9" t="str">
        <f t="shared" si="260"/>
        <v/>
      </c>
      <c r="M376" s="6"/>
      <c r="N376" s="6"/>
      <c r="O376" s="9" t="str">
        <f t="shared" si="261"/>
        <v/>
      </c>
    </row>
    <row r="377" spans="2:15" ht="15.6" hidden="1" customHeight="1" outlineLevel="1">
      <c r="B377" s="30"/>
      <c r="C377" s="27"/>
      <c r="E377" s="12"/>
      <c r="F377" s="12"/>
      <c r="G377" s="9" t="str">
        <f t="shared" si="259"/>
        <v/>
      </c>
      <c r="I377" s="6"/>
      <c r="J377" s="6"/>
      <c r="K377" s="9" t="str">
        <f t="shared" si="260"/>
        <v/>
      </c>
      <c r="M377" s="6"/>
      <c r="N377" s="6"/>
      <c r="O377" s="9" t="str">
        <f t="shared" si="261"/>
        <v/>
      </c>
    </row>
    <row r="378" spans="2:15" ht="15.6" collapsed="1">
      <c r="B378" s="30"/>
      <c r="C378" s="27"/>
      <c r="E378" s="12"/>
      <c r="F378" s="12"/>
      <c r="G378" s="9" t="str">
        <f t="shared" si="259"/>
        <v/>
      </c>
      <c r="I378" s="6"/>
      <c r="J378" s="6"/>
      <c r="K378" s="9" t="str">
        <f t="shared" si="260"/>
        <v/>
      </c>
      <c r="M378" s="6"/>
      <c r="N378" s="6"/>
      <c r="O378" s="9" t="str">
        <f t="shared" si="261"/>
        <v/>
      </c>
    </row>
    <row r="379" spans="2:15" ht="13.2" customHeight="1">
      <c r="B379" s="31"/>
      <c r="C379" s="28"/>
      <c r="E379" s="25" t="s">
        <v>5</v>
      </c>
      <c r="F379" s="25"/>
      <c r="G379" s="17">
        <f t="shared" ref="G379" si="282">SUM(G369:G378)</f>
        <v>0</v>
      </c>
      <c r="I379" s="25" t="s">
        <v>5</v>
      </c>
      <c r="J379" s="25"/>
      <c r="K379" s="17">
        <f t="shared" ref="K379" si="283">SUM(K369:K378)</f>
        <v>0</v>
      </c>
      <c r="M379" s="25" t="s">
        <v>5</v>
      </c>
      <c r="N379" s="25"/>
      <c r="O379" s="17">
        <f t="shared" ref="O379" si="284">SUM(O369:O378)</f>
        <v>0</v>
      </c>
    </row>
    <row r="380" spans="2:15">
      <c r="B380"/>
    </row>
    <row r="381" spans="2:15">
      <c r="B381"/>
    </row>
    <row r="382" spans="2:15">
      <c r="B382"/>
    </row>
    <row r="383" spans="2:15">
      <c r="B383"/>
    </row>
    <row r="384" spans="2:15">
      <c r="B384"/>
      <c r="C384"/>
    </row>
    <row r="385" spans="2:3">
      <c r="B385"/>
      <c r="C385"/>
    </row>
    <row r="386" spans="2:3">
      <c r="B386"/>
      <c r="C386"/>
    </row>
    <row r="387" spans="2:3">
      <c r="B387"/>
      <c r="C387"/>
    </row>
    <row r="388" spans="2:3">
      <c r="B388"/>
      <c r="C388"/>
    </row>
    <row r="389" spans="2:3" ht="13.2" customHeight="1">
      <c r="B389"/>
      <c r="C389"/>
    </row>
    <row r="390" spans="2:3">
      <c r="B390"/>
      <c r="C390"/>
    </row>
    <row r="391" spans="2:3">
      <c r="B391"/>
      <c r="C391"/>
    </row>
    <row r="392" spans="2:3">
      <c r="B392"/>
      <c r="C392"/>
    </row>
    <row r="393" spans="2:3">
      <c r="B393"/>
      <c r="C393"/>
    </row>
    <row r="394" spans="2:3">
      <c r="B394"/>
      <c r="C394"/>
    </row>
    <row r="395" spans="2:3">
      <c r="B395"/>
      <c r="C395"/>
    </row>
    <row r="396" spans="2:3">
      <c r="B396"/>
      <c r="C396"/>
    </row>
    <row r="397" spans="2:3">
      <c r="B397"/>
      <c r="C397"/>
    </row>
    <row r="398" spans="2:3">
      <c r="B398"/>
      <c r="C398"/>
    </row>
    <row r="399" spans="2:3">
      <c r="B399"/>
      <c r="C399"/>
    </row>
    <row r="400" spans="2:3">
      <c r="B400"/>
      <c r="C400"/>
    </row>
    <row r="401" spans="2:3">
      <c r="B401"/>
      <c r="C401"/>
    </row>
  </sheetData>
  <mergeCells count="162">
    <mergeCell ref="B4:C5"/>
    <mergeCell ref="E4:G4"/>
    <mergeCell ref="I4:K4"/>
    <mergeCell ref="M4:O4"/>
    <mergeCell ref="B9:B19"/>
    <mergeCell ref="C9:C19"/>
    <mergeCell ref="E19:F19"/>
    <mergeCell ref="I19:J19"/>
    <mergeCell ref="M19:N19"/>
    <mergeCell ref="E7:F7"/>
    <mergeCell ref="I7:J7"/>
    <mergeCell ref="M7:N7"/>
    <mergeCell ref="B21:B31"/>
    <mergeCell ref="C21:C31"/>
    <mergeCell ref="E31:F31"/>
    <mergeCell ref="I31:J31"/>
    <mergeCell ref="M31:N31"/>
    <mergeCell ref="B33:B43"/>
    <mergeCell ref="C33:C43"/>
    <mergeCell ref="E43:F43"/>
    <mergeCell ref="I43:J43"/>
    <mergeCell ref="M43:N43"/>
    <mergeCell ref="B45:B55"/>
    <mergeCell ref="C45:C55"/>
    <mergeCell ref="E55:F55"/>
    <mergeCell ref="I55:J55"/>
    <mergeCell ref="M55:N55"/>
    <mergeCell ref="B57:B67"/>
    <mergeCell ref="C57:C67"/>
    <mergeCell ref="E67:F67"/>
    <mergeCell ref="I67:J67"/>
    <mergeCell ref="M67:N67"/>
    <mergeCell ref="B69:B79"/>
    <mergeCell ref="C69:C79"/>
    <mergeCell ref="E79:F79"/>
    <mergeCell ref="I79:J79"/>
    <mergeCell ref="M79:N79"/>
    <mergeCell ref="B81:B91"/>
    <mergeCell ref="C81:C91"/>
    <mergeCell ref="E91:F91"/>
    <mergeCell ref="I91:J91"/>
    <mergeCell ref="M91:N91"/>
    <mergeCell ref="B93:B103"/>
    <mergeCell ref="C93:C103"/>
    <mergeCell ref="E103:F103"/>
    <mergeCell ref="I103:J103"/>
    <mergeCell ref="M103:N103"/>
    <mergeCell ref="B105:B115"/>
    <mergeCell ref="C105:C115"/>
    <mergeCell ref="E115:F115"/>
    <mergeCell ref="I115:J115"/>
    <mergeCell ref="M115:N115"/>
    <mergeCell ref="B117:B127"/>
    <mergeCell ref="C117:C127"/>
    <mergeCell ref="E127:F127"/>
    <mergeCell ref="I127:J127"/>
    <mergeCell ref="M127:N127"/>
    <mergeCell ref="B129:B139"/>
    <mergeCell ref="C129:C139"/>
    <mergeCell ref="E139:F139"/>
    <mergeCell ref="I139:J139"/>
    <mergeCell ref="M139:N139"/>
    <mergeCell ref="B141:B151"/>
    <mergeCell ref="C141:C151"/>
    <mergeCell ref="E151:F151"/>
    <mergeCell ref="I151:J151"/>
    <mergeCell ref="M151:N151"/>
    <mergeCell ref="B153:B163"/>
    <mergeCell ref="C153:C163"/>
    <mergeCell ref="E163:F163"/>
    <mergeCell ref="I163:J163"/>
    <mergeCell ref="M163:N163"/>
    <mergeCell ref="B165:B175"/>
    <mergeCell ref="C165:C175"/>
    <mergeCell ref="E175:F175"/>
    <mergeCell ref="I175:J175"/>
    <mergeCell ref="M175:N175"/>
    <mergeCell ref="B177:B187"/>
    <mergeCell ref="C177:C187"/>
    <mergeCell ref="E187:F187"/>
    <mergeCell ref="I187:J187"/>
    <mergeCell ref="M187:N187"/>
    <mergeCell ref="B189:B199"/>
    <mergeCell ref="C189:C199"/>
    <mergeCell ref="E199:F199"/>
    <mergeCell ref="I199:J199"/>
    <mergeCell ref="M199:N199"/>
    <mergeCell ref="B201:B211"/>
    <mergeCell ref="C201:C211"/>
    <mergeCell ref="E211:F211"/>
    <mergeCell ref="I211:J211"/>
    <mergeCell ref="M211:N211"/>
    <mergeCell ref="B213:B223"/>
    <mergeCell ref="C213:C223"/>
    <mergeCell ref="E223:F223"/>
    <mergeCell ref="I223:J223"/>
    <mergeCell ref="M223:N223"/>
    <mergeCell ref="B225:B235"/>
    <mergeCell ref="C225:C235"/>
    <mergeCell ref="E235:F235"/>
    <mergeCell ref="I235:J235"/>
    <mergeCell ref="M235:N235"/>
    <mergeCell ref="B237:B247"/>
    <mergeCell ref="C237:C247"/>
    <mergeCell ref="E247:F247"/>
    <mergeCell ref="I247:J247"/>
    <mergeCell ref="M247:N247"/>
    <mergeCell ref="B249:B259"/>
    <mergeCell ref="C249:C259"/>
    <mergeCell ref="E259:F259"/>
    <mergeCell ref="I259:J259"/>
    <mergeCell ref="M259:N259"/>
    <mergeCell ref="B261:B271"/>
    <mergeCell ref="C261:C271"/>
    <mergeCell ref="E271:F271"/>
    <mergeCell ref="I271:J271"/>
    <mergeCell ref="M271:N271"/>
    <mergeCell ref="B273:B283"/>
    <mergeCell ref="C273:C283"/>
    <mergeCell ref="E283:F283"/>
    <mergeCell ref="I283:J283"/>
    <mergeCell ref="M283:N283"/>
    <mergeCell ref="B285:B295"/>
    <mergeCell ref="C285:C295"/>
    <mergeCell ref="E295:F295"/>
    <mergeCell ref="I295:J295"/>
    <mergeCell ref="M295:N295"/>
    <mergeCell ref="B297:B307"/>
    <mergeCell ref="C297:C307"/>
    <mergeCell ref="E307:F307"/>
    <mergeCell ref="I307:J307"/>
    <mergeCell ref="M307:N307"/>
    <mergeCell ref="B309:B319"/>
    <mergeCell ref="C309:C319"/>
    <mergeCell ref="E319:F319"/>
    <mergeCell ref="I319:J319"/>
    <mergeCell ref="M319:N319"/>
    <mergeCell ref="B321:B331"/>
    <mergeCell ref="C321:C331"/>
    <mergeCell ref="E331:F331"/>
    <mergeCell ref="I331:J331"/>
    <mergeCell ref="M331:N331"/>
    <mergeCell ref="B333:B343"/>
    <mergeCell ref="C333:C343"/>
    <mergeCell ref="E343:F343"/>
    <mergeCell ref="I343:J343"/>
    <mergeCell ref="M343:N343"/>
    <mergeCell ref="B345:B355"/>
    <mergeCell ref="C345:C355"/>
    <mergeCell ref="E355:F355"/>
    <mergeCell ref="I355:J355"/>
    <mergeCell ref="M355:N355"/>
    <mergeCell ref="B357:B367"/>
    <mergeCell ref="C357:C367"/>
    <mergeCell ref="E367:F367"/>
    <mergeCell ref="I367:J367"/>
    <mergeCell ref="M367:N367"/>
    <mergeCell ref="B369:B379"/>
    <mergeCell ref="C369:C379"/>
    <mergeCell ref="E379:F379"/>
    <mergeCell ref="I379:J379"/>
    <mergeCell ref="M379:N379"/>
  </mergeCells>
  <conditionalFormatting sqref="C9">
    <cfRule type="expression" dxfId="1835" priority="185">
      <formula>#REF!="Samstag"</formula>
    </cfRule>
  </conditionalFormatting>
  <conditionalFormatting sqref="C9">
    <cfRule type="expression" dxfId="1834" priority="186">
      <formula>#REF!="Feiertag"</formula>
    </cfRule>
    <cfRule type="expression" dxfId="1833" priority="187">
      <formula>#REF!="Sonntag"</formula>
    </cfRule>
    <cfRule type="expression" dxfId="1832" priority="188">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B369:B379">
    <cfRule type="containsText" dxfId="1831" priority="183" operator="containsText" text="Sonntag">
      <formula>NOT(ISERROR(SEARCH("Sonntag",B9)))</formula>
    </cfRule>
    <cfRule type="containsText" dxfId="1830" priority="184" operator="containsText" text="Samstag">
      <formula>NOT(ISERROR(SEARCH("Samstag",B9)))</formula>
    </cfRule>
  </conditionalFormatting>
  <conditionalFormatting sqref="B32">
    <cfRule type="containsText" dxfId="1829" priority="181" operator="containsText" text="Sonntag">
      <formula>NOT(ISERROR(SEARCH("Sonntag",B32)))</formula>
    </cfRule>
    <cfRule type="containsText" dxfId="1828" priority="182" operator="containsText" text="Samstag">
      <formula>NOT(ISERROR(SEARCH("Samstag",B32)))</formula>
    </cfRule>
  </conditionalFormatting>
  <conditionalFormatting sqref="B44">
    <cfRule type="containsText" dxfId="1827" priority="179" operator="containsText" text="Sonntag">
      <formula>NOT(ISERROR(SEARCH("Sonntag",B44)))</formula>
    </cfRule>
    <cfRule type="containsText" dxfId="1826" priority="180" operator="containsText" text="Samstag">
      <formula>NOT(ISERROR(SEARCH("Samstag",B44)))</formula>
    </cfRule>
  </conditionalFormatting>
  <conditionalFormatting sqref="B56">
    <cfRule type="containsText" dxfId="1825" priority="177" operator="containsText" text="Sonntag">
      <formula>NOT(ISERROR(SEARCH("Sonntag",B56)))</formula>
    </cfRule>
    <cfRule type="containsText" dxfId="1824" priority="178" operator="containsText" text="Samstag">
      <formula>NOT(ISERROR(SEARCH("Samstag",B56)))</formula>
    </cfRule>
  </conditionalFormatting>
  <conditionalFormatting sqref="B68">
    <cfRule type="containsText" dxfId="1823" priority="173" operator="containsText" text="Sonntag">
      <formula>NOT(ISERROR(SEARCH("Sonntag",B68)))</formula>
    </cfRule>
    <cfRule type="containsText" dxfId="1822" priority="174" operator="containsText" text="Samstag">
      <formula>NOT(ISERROR(SEARCH("Samstag",B68)))</formula>
    </cfRule>
  </conditionalFormatting>
  <conditionalFormatting sqref="B104">
    <cfRule type="containsText" dxfId="1821" priority="167" operator="containsText" text="Sonntag">
      <formula>NOT(ISERROR(SEARCH("Sonntag",B104)))</formula>
    </cfRule>
    <cfRule type="containsText" dxfId="1820" priority="168" operator="containsText" text="Samstag">
      <formula>NOT(ISERROR(SEARCH("Samstag",B104)))</formula>
    </cfRule>
  </conditionalFormatting>
  <conditionalFormatting sqref="B368">
    <cfRule type="containsText" dxfId="1819" priority="123" operator="containsText" text="Sonntag">
      <formula>NOT(ISERROR(SEARCH("Sonntag",B368)))</formula>
    </cfRule>
    <cfRule type="containsText" dxfId="1818" priority="124" operator="containsText" text="Samstag">
      <formula>NOT(ISERROR(SEARCH("Samstag",B368)))</formula>
    </cfRule>
  </conditionalFormatting>
  <conditionalFormatting sqref="B92">
    <cfRule type="containsText" dxfId="1817" priority="169" operator="containsText" text="Sonntag">
      <formula>NOT(ISERROR(SEARCH("Sonntag",B92)))</formula>
    </cfRule>
    <cfRule type="containsText" dxfId="1816" priority="170" operator="containsText" text="Samstag">
      <formula>NOT(ISERROR(SEARCH("Samstag",B92)))</formula>
    </cfRule>
  </conditionalFormatting>
  <conditionalFormatting sqref="B356">
    <cfRule type="containsText" dxfId="1815" priority="125" operator="containsText" text="Sonntag">
      <formula>NOT(ISERROR(SEARCH("Sonntag",B356)))</formula>
    </cfRule>
    <cfRule type="containsText" dxfId="1814" priority="126" operator="containsText" text="Samstag">
      <formula>NOT(ISERROR(SEARCH("Samstag",B356)))</formula>
    </cfRule>
  </conditionalFormatting>
  <conditionalFormatting sqref="B80">
    <cfRule type="containsText" dxfId="1813" priority="171" operator="containsText" text="Sonntag">
      <formula>NOT(ISERROR(SEARCH("Sonntag",B80)))</formula>
    </cfRule>
    <cfRule type="containsText" dxfId="1812" priority="172" operator="containsText" text="Samstag">
      <formula>NOT(ISERROR(SEARCH("Samstag",B80)))</formula>
    </cfRule>
  </conditionalFormatting>
  <conditionalFormatting sqref="B116">
    <cfRule type="containsText" dxfId="1811" priority="165" operator="containsText" text="Sonntag">
      <formula>NOT(ISERROR(SEARCH("Sonntag",B116)))</formula>
    </cfRule>
    <cfRule type="containsText" dxfId="1810" priority="166" operator="containsText" text="Samstag">
      <formula>NOT(ISERROR(SEARCH("Samstag",B116)))</formula>
    </cfRule>
  </conditionalFormatting>
  <conditionalFormatting sqref="B128">
    <cfRule type="containsText" dxfId="1809" priority="163" operator="containsText" text="Sonntag">
      <formula>NOT(ISERROR(SEARCH("Sonntag",B128)))</formula>
    </cfRule>
    <cfRule type="containsText" dxfId="1808" priority="164" operator="containsText" text="Samstag">
      <formula>NOT(ISERROR(SEARCH("Samstag",B128)))</formula>
    </cfRule>
  </conditionalFormatting>
  <conditionalFormatting sqref="B140">
    <cfRule type="containsText" dxfId="1807" priority="161" operator="containsText" text="Sonntag">
      <formula>NOT(ISERROR(SEARCH("Sonntag",B140)))</formula>
    </cfRule>
    <cfRule type="containsText" dxfId="1806" priority="162" operator="containsText" text="Samstag">
      <formula>NOT(ISERROR(SEARCH("Samstag",B140)))</formula>
    </cfRule>
  </conditionalFormatting>
  <conditionalFormatting sqref="B152">
    <cfRule type="containsText" dxfId="1805" priority="159" operator="containsText" text="Sonntag">
      <formula>NOT(ISERROR(SEARCH("Sonntag",B152)))</formula>
    </cfRule>
    <cfRule type="containsText" dxfId="1804" priority="160" operator="containsText" text="Samstag">
      <formula>NOT(ISERROR(SEARCH("Samstag",B152)))</formula>
    </cfRule>
  </conditionalFormatting>
  <conditionalFormatting sqref="B164">
    <cfRule type="containsText" dxfId="1803" priority="157" operator="containsText" text="Sonntag">
      <formula>NOT(ISERROR(SEARCH("Sonntag",B164)))</formula>
    </cfRule>
    <cfRule type="containsText" dxfId="1802" priority="158" operator="containsText" text="Samstag">
      <formula>NOT(ISERROR(SEARCH("Samstag",B164)))</formula>
    </cfRule>
  </conditionalFormatting>
  <conditionalFormatting sqref="B176">
    <cfRule type="containsText" dxfId="1801" priority="155" operator="containsText" text="Sonntag">
      <formula>NOT(ISERROR(SEARCH("Sonntag",B176)))</formula>
    </cfRule>
    <cfRule type="containsText" dxfId="1800" priority="156" operator="containsText" text="Samstag">
      <formula>NOT(ISERROR(SEARCH("Samstag",B176)))</formula>
    </cfRule>
  </conditionalFormatting>
  <conditionalFormatting sqref="B188">
    <cfRule type="containsText" dxfId="1799" priority="153" operator="containsText" text="Sonntag">
      <formula>NOT(ISERROR(SEARCH("Sonntag",B188)))</formula>
    </cfRule>
    <cfRule type="containsText" dxfId="1798" priority="154" operator="containsText" text="Samstag">
      <formula>NOT(ISERROR(SEARCH("Samstag",B188)))</formula>
    </cfRule>
  </conditionalFormatting>
  <conditionalFormatting sqref="B200">
    <cfRule type="containsText" dxfId="1797" priority="151" operator="containsText" text="Sonntag">
      <formula>NOT(ISERROR(SEARCH("Sonntag",B200)))</formula>
    </cfRule>
    <cfRule type="containsText" dxfId="1796" priority="152" operator="containsText" text="Samstag">
      <formula>NOT(ISERROR(SEARCH("Samstag",B200)))</formula>
    </cfRule>
  </conditionalFormatting>
  <conditionalFormatting sqref="B212">
    <cfRule type="containsText" dxfId="1795" priority="149" operator="containsText" text="Sonntag">
      <formula>NOT(ISERROR(SEARCH("Sonntag",B212)))</formula>
    </cfRule>
    <cfRule type="containsText" dxfId="1794" priority="150" operator="containsText" text="Samstag">
      <formula>NOT(ISERROR(SEARCH("Samstag",B212)))</formula>
    </cfRule>
  </conditionalFormatting>
  <conditionalFormatting sqref="B224">
    <cfRule type="containsText" dxfId="1793" priority="147" operator="containsText" text="Sonntag">
      <formula>NOT(ISERROR(SEARCH("Sonntag",B224)))</formula>
    </cfRule>
    <cfRule type="containsText" dxfId="1792" priority="148" operator="containsText" text="Samstag">
      <formula>NOT(ISERROR(SEARCH("Samstag",B224)))</formula>
    </cfRule>
  </conditionalFormatting>
  <conditionalFormatting sqref="B236">
    <cfRule type="containsText" dxfId="1791" priority="145" operator="containsText" text="Sonntag">
      <formula>NOT(ISERROR(SEARCH("Sonntag",B236)))</formula>
    </cfRule>
    <cfRule type="containsText" dxfId="1790" priority="146" operator="containsText" text="Samstag">
      <formula>NOT(ISERROR(SEARCH("Samstag",B236)))</formula>
    </cfRule>
  </conditionalFormatting>
  <conditionalFormatting sqref="B248">
    <cfRule type="containsText" dxfId="1789" priority="143" operator="containsText" text="Sonntag">
      <formula>NOT(ISERROR(SEARCH("Sonntag",B248)))</formula>
    </cfRule>
    <cfRule type="containsText" dxfId="1788" priority="144" operator="containsText" text="Samstag">
      <formula>NOT(ISERROR(SEARCH("Samstag",B248)))</formula>
    </cfRule>
  </conditionalFormatting>
  <conditionalFormatting sqref="B260">
    <cfRule type="containsText" dxfId="1787" priority="141" operator="containsText" text="Sonntag">
      <formula>NOT(ISERROR(SEARCH("Sonntag",B260)))</formula>
    </cfRule>
    <cfRule type="containsText" dxfId="1786" priority="142" operator="containsText" text="Samstag">
      <formula>NOT(ISERROR(SEARCH("Samstag",B260)))</formula>
    </cfRule>
  </conditionalFormatting>
  <conditionalFormatting sqref="B272">
    <cfRule type="containsText" dxfId="1785" priority="139" operator="containsText" text="Sonntag">
      <formula>NOT(ISERROR(SEARCH("Sonntag",B272)))</formula>
    </cfRule>
    <cfRule type="containsText" dxfId="1784" priority="140" operator="containsText" text="Samstag">
      <formula>NOT(ISERROR(SEARCH("Samstag",B272)))</formula>
    </cfRule>
  </conditionalFormatting>
  <conditionalFormatting sqref="B284">
    <cfRule type="containsText" dxfId="1783" priority="137" operator="containsText" text="Sonntag">
      <formula>NOT(ISERROR(SEARCH("Sonntag",B284)))</formula>
    </cfRule>
    <cfRule type="containsText" dxfId="1782" priority="138" operator="containsText" text="Samstag">
      <formula>NOT(ISERROR(SEARCH("Samstag",B284)))</formula>
    </cfRule>
  </conditionalFormatting>
  <conditionalFormatting sqref="B296">
    <cfRule type="containsText" dxfId="1781" priority="135" operator="containsText" text="Sonntag">
      <formula>NOT(ISERROR(SEARCH("Sonntag",B296)))</formula>
    </cfRule>
    <cfRule type="containsText" dxfId="1780" priority="136" operator="containsText" text="Samstag">
      <formula>NOT(ISERROR(SEARCH("Samstag",B296)))</formula>
    </cfRule>
  </conditionalFormatting>
  <conditionalFormatting sqref="B308">
    <cfRule type="containsText" dxfId="1779" priority="133" operator="containsText" text="Sonntag">
      <formula>NOT(ISERROR(SEARCH("Sonntag",B308)))</formula>
    </cfRule>
    <cfRule type="containsText" dxfId="1778" priority="134" operator="containsText" text="Samstag">
      <formula>NOT(ISERROR(SEARCH("Samstag",B308)))</formula>
    </cfRule>
  </conditionalFormatting>
  <conditionalFormatting sqref="B320">
    <cfRule type="containsText" dxfId="1777" priority="131" operator="containsText" text="Sonntag">
      <formula>NOT(ISERROR(SEARCH("Sonntag",B320)))</formula>
    </cfRule>
    <cfRule type="containsText" dxfId="1776" priority="132" operator="containsText" text="Samstag">
      <formula>NOT(ISERROR(SEARCH("Samstag",B320)))</formula>
    </cfRule>
  </conditionalFormatting>
  <conditionalFormatting sqref="B332">
    <cfRule type="containsText" dxfId="1775" priority="129" operator="containsText" text="Sonntag">
      <formula>NOT(ISERROR(SEARCH("Sonntag",B332)))</formula>
    </cfRule>
    <cfRule type="containsText" dxfId="1774" priority="130" operator="containsText" text="Samstag">
      <formula>NOT(ISERROR(SEARCH("Samstag",B332)))</formula>
    </cfRule>
  </conditionalFormatting>
  <conditionalFormatting sqref="B344">
    <cfRule type="containsText" dxfId="1773" priority="127" operator="containsText" text="Sonntag">
      <formula>NOT(ISERROR(SEARCH("Sonntag",B344)))</formula>
    </cfRule>
    <cfRule type="containsText" dxfId="1772" priority="128" operator="containsText" text="Samstag">
      <formula>NOT(ISERROR(SEARCH("Samstag",B344)))</formula>
    </cfRule>
  </conditionalFormatting>
  <conditionalFormatting sqref="C21">
    <cfRule type="expression" dxfId="1771" priority="117">
      <formula>#REF!="Samstag"</formula>
    </cfRule>
  </conditionalFormatting>
  <conditionalFormatting sqref="C21">
    <cfRule type="expression" dxfId="1770" priority="118">
      <formula>#REF!="Feiertag"</formula>
    </cfRule>
    <cfRule type="expression" dxfId="1769" priority="119">
      <formula>#REF!="Sonntag"</formula>
    </cfRule>
    <cfRule type="expression" dxfId="1768" priority="120">
      <formula>#REF!="Samstag"</formula>
    </cfRule>
  </conditionalFormatting>
  <conditionalFormatting sqref="C345">
    <cfRule type="expression" dxfId="1767" priority="9">
      <formula>#REF!="Samstag"</formula>
    </cfRule>
  </conditionalFormatting>
  <conditionalFormatting sqref="C345">
    <cfRule type="expression" dxfId="1766" priority="10">
      <formula>#REF!="Feiertag"</formula>
    </cfRule>
    <cfRule type="expression" dxfId="1765" priority="11">
      <formula>#REF!="Sonntag"</formula>
    </cfRule>
    <cfRule type="expression" dxfId="1764" priority="12">
      <formula>#REF!="Samstag"</formula>
    </cfRule>
  </conditionalFormatting>
  <conditionalFormatting sqref="C45">
    <cfRule type="expression" dxfId="1763" priority="109">
      <formula>#REF!="Samstag"</formula>
    </cfRule>
  </conditionalFormatting>
  <conditionalFormatting sqref="C45">
    <cfRule type="expression" dxfId="1762" priority="110">
      <formula>#REF!="Feiertag"</formula>
    </cfRule>
    <cfRule type="expression" dxfId="1761" priority="111">
      <formula>#REF!="Sonntag"</formula>
    </cfRule>
    <cfRule type="expression" dxfId="1760" priority="112">
      <formula>#REF!="Samstag"</formula>
    </cfRule>
  </conditionalFormatting>
  <conditionalFormatting sqref="C33">
    <cfRule type="expression" dxfId="1759" priority="113">
      <formula>#REF!="Samstag"</formula>
    </cfRule>
  </conditionalFormatting>
  <conditionalFormatting sqref="C33">
    <cfRule type="expression" dxfId="1758" priority="114">
      <formula>#REF!="Feiertag"</formula>
    </cfRule>
    <cfRule type="expression" dxfId="1757" priority="115">
      <formula>#REF!="Sonntag"</formula>
    </cfRule>
    <cfRule type="expression" dxfId="1756" priority="116">
      <formula>#REF!="Samstag"</formula>
    </cfRule>
  </conditionalFormatting>
  <conditionalFormatting sqref="C57">
    <cfRule type="expression" dxfId="1755" priority="105">
      <formula>#REF!="Samstag"</formula>
    </cfRule>
  </conditionalFormatting>
  <conditionalFormatting sqref="C57">
    <cfRule type="expression" dxfId="1754" priority="106">
      <formula>#REF!="Feiertag"</formula>
    </cfRule>
    <cfRule type="expression" dxfId="1753" priority="107">
      <formula>#REF!="Sonntag"</formula>
    </cfRule>
    <cfRule type="expression" dxfId="1752" priority="108">
      <formula>#REF!="Samstag"</formula>
    </cfRule>
  </conditionalFormatting>
  <conditionalFormatting sqref="C69">
    <cfRule type="expression" dxfId="1751" priority="101">
      <formula>#REF!="Samstag"</formula>
    </cfRule>
  </conditionalFormatting>
  <conditionalFormatting sqref="C69">
    <cfRule type="expression" dxfId="1750" priority="102">
      <formula>#REF!="Feiertag"</formula>
    </cfRule>
    <cfRule type="expression" dxfId="1749" priority="103">
      <formula>#REF!="Sonntag"</formula>
    </cfRule>
    <cfRule type="expression" dxfId="1748" priority="104">
      <formula>#REF!="Samstag"</formula>
    </cfRule>
  </conditionalFormatting>
  <conditionalFormatting sqref="C81">
    <cfRule type="expression" dxfId="1747" priority="97">
      <formula>#REF!="Samstag"</formula>
    </cfRule>
  </conditionalFormatting>
  <conditionalFormatting sqref="C81">
    <cfRule type="expression" dxfId="1746" priority="98">
      <formula>#REF!="Feiertag"</formula>
    </cfRule>
    <cfRule type="expression" dxfId="1745" priority="99">
      <formula>#REF!="Sonntag"</formula>
    </cfRule>
    <cfRule type="expression" dxfId="1744" priority="100">
      <formula>#REF!="Samstag"</formula>
    </cfRule>
  </conditionalFormatting>
  <conditionalFormatting sqref="C93">
    <cfRule type="expression" dxfId="1743" priority="93">
      <formula>#REF!="Samstag"</formula>
    </cfRule>
  </conditionalFormatting>
  <conditionalFormatting sqref="C93">
    <cfRule type="expression" dxfId="1742" priority="94">
      <formula>#REF!="Feiertag"</formula>
    </cfRule>
    <cfRule type="expression" dxfId="1741" priority="95">
      <formula>#REF!="Sonntag"</formula>
    </cfRule>
    <cfRule type="expression" dxfId="1740" priority="96">
      <formula>#REF!="Samstag"</formula>
    </cfRule>
  </conditionalFormatting>
  <conditionalFormatting sqref="C105">
    <cfRule type="expression" dxfId="1739" priority="89">
      <formula>#REF!="Samstag"</formula>
    </cfRule>
  </conditionalFormatting>
  <conditionalFormatting sqref="C105">
    <cfRule type="expression" dxfId="1738" priority="90">
      <formula>#REF!="Feiertag"</formula>
    </cfRule>
    <cfRule type="expression" dxfId="1737" priority="91">
      <formula>#REF!="Sonntag"</formula>
    </cfRule>
    <cfRule type="expression" dxfId="1736" priority="92">
      <formula>#REF!="Samstag"</formula>
    </cfRule>
  </conditionalFormatting>
  <conditionalFormatting sqref="C117">
    <cfRule type="expression" dxfId="1735" priority="85">
      <formula>#REF!="Samstag"</formula>
    </cfRule>
  </conditionalFormatting>
  <conditionalFormatting sqref="C117">
    <cfRule type="expression" dxfId="1734" priority="86">
      <formula>#REF!="Feiertag"</formula>
    </cfRule>
    <cfRule type="expression" dxfId="1733" priority="87">
      <formula>#REF!="Sonntag"</formula>
    </cfRule>
    <cfRule type="expression" dxfId="1732" priority="88">
      <formula>#REF!="Samstag"</formula>
    </cfRule>
  </conditionalFormatting>
  <conditionalFormatting sqref="C357">
    <cfRule type="expression" dxfId="1731" priority="5">
      <formula>#REF!="Samstag"</formula>
    </cfRule>
  </conditionalFormatting>
  <conditionalFormatting sqref="C357">
    <cfRule type="expression" dxfId="1730" priority="6">
      <formula>#REF!="Feiertag"</formula>
    </cfRule>
    <cfRule type="expression" dxfId="1729" priority="7">
      <formula>#REF!="Sonntag"</formula>
    </cfRule>
    <cfRule type="expression" dxfId="1728" priority="8">
      <formula>#REF!="Samstag"</formula>
    </cfRule>
  </conditionalFormatting>
  <conditionalFormatting sqref="C129">
    <cfRule type="expression" dxfId="1727" priority="81">
      <formula>#REF!="Samstag"</formula>
    </cfRule>
  </conditionalFormatting>
  <conditionalFormatting sqref="C129">
    <cfRule type="expression" dxfId="1726" priority="82">
      <formula>#REF!="Feiertag"</formula>
    </cfRule>
    <cfRule type="expression" dxfId="1725" priority="83">
      <formula>#REF!="Sonntag"</formula>
    </cfRule>
    <cfRule type="expression" dxfId="1724" priority="84">
      <formula>#REF!="Samstag"</formula>
    </cfRule>
  </conditionalFormatting>
  <conditionalFormatting sqref="C141">
    <cfRule type="expression" dxfId="1723" priority="77">
      <formula>#REF!="Samstag"</formula>
    </cfRule>
  </conditionalFormatting>
  <conditionalFormatting sqref="C141">
    <cfRule type="expression" dxfId="1722" priority="78">
      <formula>#REF!="Feiertag"</formula>
    </cfRule>
    <cfRule type="expression" dxfId="1721" priority="79">
      <formula>#REF!="Sonntag"</formula>
    </cfRule>
    <cfRule type="expression" dxfId="1720" priority="80">
      <formula>#REF!="Samstag"</formula>
    </cfRule>
  </conditionalFormatting>
  <conditionalFormatting sqref="C153">
    <cfRule type="expression" dxfId="1719" priority="73">
      <formula>#REF!="Samstag"</formula>
    </cfRule>
  </conditionalFormatting>
  <conditionalFormatting sqref="C153">
    <cfRule type="expression" dxfId="1718" priority="74">
      <formula>#REF!="Feiertag"</formula>
    </cfRule>
    <cfRule type="expression" dxfId="1717" priority="75">
      <formula>#REF!="Sonntag"</formula>
    </cfRule>
    <cfRule type="expression" dxfId="1716" priority="76">
      <formula>#REF!="Samstag"</formula>
    </cfRule>
  </conditionalFormatting>
  <conditionalFormatting sqref="C165">
    <cfRule type="expression" dxfId="1715" priority="69">
      <formula>#REF!="Samstag"</formula>
    </cfRule>
  </conditionalFormatting>
  <conditionalFormatting sqref="C165">
    <cfRule type="expression" dxfId="1714" priority="70">
      <formula>#REF!="Feiertag"</formula>
    </cfRule>
    <cfRule type="expression" dxfId="1713" priority="71">
      <formula>#REF!="Sonntag"</formula>
    </cfRule>
    <cfRule type="expression" dxfId="1712" priority="72">
      <formula>#REF!="Samstag"</formula>
    </cfRule>
  </conditionalFormatting>
  <conditionalFormatting sqref="C177">
    <cfRule type="expression" dxfId="1711" priority="65">
      <formula>#REF!="Samstag"</formula>
    </cfRule>
  </conditionalFormatting>
  <conditionalFormatting sqref="C177">
    <cfRule type="expression" dxfId="1710" priority="66">
      <formula>#REF!="Feiertag"</formula>
    </cfRule>
    <cfRule type="expression" dxfId="1709" priority="67">
      <formula>#REF!="Sonntag"</formula>
    </cfRule>
    <cfRule type="expression" dxfId="1708" priority="68">
      <formula>#REF!="Samstag"</formula>
    </cfRule>
  </conditionalFormatting>
  <conditionalFormatting sqref="C189">
    <cfRule type="expression" dxfId="1707" priority="61">
      <formula>#REF!="Samstag"</formula>
    </cfRule>
  </conditionalFormatting>
  <conditionalFormatting sqref="C189">
    <cfRule type="expression" dxfId="1706" priority="62">
      <formula>#REF!="Feiertag"</formula>
    </cfRule>
    <cfRule type="expression" dxfId="1705" priority="63">
      <formula>#REF!="Sonntag"</formula>
    </cfRule>
    <cfRule type="expression" dxfId="1704" priority="64">
      <formula>#REF!="Samstag"</formula>
    </cfRule>
  </conditionalFormatting>
  <conditionalFormatting sqref="C201">
    <cfRule type="expression" dxfId="1703" priority="57">
      <formula>#REF!="Samstag"</formula>
    </cfRule>
  </conditionalFormatting>
  <conditionalFormatting sqref="C201">
    <cfRule type="expression" dxfId="1702" priority="58">
      <formula>#REF!="Feiertag"</formula>
    </cfRule>
    <cfRule type="expression" dxfId="1701" priority="59">
      <formula>#REF!="Sonntag"</formula>
    </cfRule>
    <cfRule type="expression" dxfId="1700" priority="60">
      <formula>#REF!="Samstag"</formula>
    </cfRule>
  </conditionalFormatting>
  <conditionalFormatting sqref="C213">
    <cfRule type="expression" dxfId="1699" priority="53">
      <formula>#REF!="Samstag"</formula>
    </cfRule>
  </conditionalFormatting>
  <conditionalFormatting sqref="C213">
    <cfRule type="expression" dxfId="1698" priority="54">
      <formula>#REF!="Feiertag"</formula>
    </cfRule>
    <cfRule type="expression" dxfId="1697" priority="55">
      <formula>#REF!="Sonntag"</formula>
    </cfRule>
    <cfRule type="expression" dxfId="1696" priority="56">
      <formula>#REF!="Samstag"</formula>
    </cfRule>
  </conditionalFormatting>
  <conditionalFormatting sqref="C225">
    <cfRule type="expression" dxfId="1695" priority="49">
      <formula>#REF!="Samstag"</formula>
    </cfRule>
  </conditionalFormatting>
  <conditionalFormatting sqref="C225">
    <cfRule type="expression" dxfId="1694" priority="50">
      <formula>#REF!="Feiertag"</formula>
    </cfRule>
    <cfRule type="expression" dxfId="1693" priority="51">
      <formula>#REF!="Sonntag"</formula>
    </cfRule>
    <cfRule type="expression" dxfId="1692" priority="52">
      <formula>#REF!="Samstag"</formula>
    </cfRule>
  </conditionalFormatting>
  <conditionalFormatting sqref="C237">
    <cfRule type="expression" dxfId="1691" priority="45">
      <formula>#REF!="Samstag"</formula>
    </cfRule>
  </conditionalFormatting>
  <conditionalFormatting sqref="C237">
    <cfRule type="expression" dxfId="1690" priority="46">
      <formula>#REF!="Feiertag"</formula>
    </cfRule>
    <cfRule type="expression" dxfId="1689" priority="47">
      <formula>#REF!="Sonntag"</formula>
    </cfRule>
    <cfRule type="expression" dxfId="1688" priority="48">
      <formula>#REF!="Samstag"</formula>
    </cfRule>
  </conditionalFormatting>
  <conditionalFormatting sqref="C249">
    <cfRule type="expression" dxfId="1687" priority="41">
      <formula>#REF!="Samstag"</formula>
    </cfRule>
  </conditionalFormatting>
  <conditionalFormatting sqref="C249">
    <cfRule type="expression" dxfId="1686" priority="42">
      <formula>#REF!="Feiertag"</formula>
    </cfRule>
    <cfRule type="expression" dxfId="1685" priority="43">
      <formula>#REF!="Sonntag"</formula>
    </cfRule>
    <cfRule type="expression" dxfId="1684" priority="44">
      <formula>#REF!="Samstag"</formula>
    </cfRule>
  </conditionalFormatting>
  <conditionalFormatting sqref="C261">
    <cfRule type="expression" dxfId="1683" priority="37">
      <formula>#REF!="Samstag"</formula>
    </cfRule>
  </conditionalFormatting>
  <conditionalFormatting sqref="C261">
    <cfRule type="expression" dxfId="1682" priority="38">
      <formula>#REF!="Feiertag"</formula>
    </cfRule>
    <cfRule type="expression" dxfId="1681" priority="39">
      <formula>#REF!="Sonntag"</formula>
    </cfRule>
    <cfRule type="expression" dxfId="1680" priority="40">
      <formula>#REF!="Samstag"</formula>
    </cfRule>
  </conditionalFormatting>
  <conditionalFormatting sqref="C273">
    <cfRule type="expression" dxfId="1679" priority="33">
      <formula>#REF!="Samstag"</formula>
    </cfRule>
  </conditionalFormatting>
  <conditionalFormatting sqref="C273">
    <cfRule type="expression" dxfId="1678" priority="34">
      <formula>#REF!="Feiertag"</formula>
    </cfRule>
    <cfRule type="expression" dxfId="1677" priority="35">
      <formula>#REF!="Sonntag"</formula>
    </cfRule>
    <cfRule type="expression" dxfId="1676" priority="36">
      <formula>#REF!="Samstag"</formula>
    </cfRule>
  </conditionalFormatting>
  <conditionalFormatting sqref="C285">
    <cfRule type="expression" dxfId="1675" priority="29">
      <formula>#REF!="Samstag"</formula>
    </cfRule>
  </conditionalFormatting>
  <conditionalFormatting sqref="C285">
    <cfRule type="expression" dxfId="1674" priority="30">
      <formula>#REF!="Feiertag"</formula>
    </cfRule>
    <cfRule type="expression" dxfId="1673" priority="31">
      <formula>#REF!="Sonntag"</formula>
    </cfRule>
    <cfRule type="expression" dxfId="1672" priority="32">
      <formula>#REF!="Samstag"</formula>
    </cfRule>
  </conditionalFormatting>
  <conditionalFormatting sqref="C297">
    <cfRule type="expression" dxfId="1671" priority="25">
      <formula>#REF!="Samstag"</formula>
    </cfRule>
  </conditionalFormatting>
  <conditionalFormatting sqref="C297">
    <cfRule type="expression" dxfId="1670" priority="26">
      <formula>#REF!="Feiertag"</formula>
    </cfRule>
    <cfRule type="expression" dxfId="1669" priority="27">
      <formula>#REF!="Sonntag"</formula>
    </cfRule>
    <cfRule type="expression" dxfId="1668" priority="28">
      <formula>#REF!="Samstag"</formula>
    </cfRule>
  </conditionalFormatting>
  <conditionalFormatting sqref="C309">
    <cfRule type="expression" dxfId="1667" priority="21">
      <formula>#REF!="Samstag"</formula>
    </cfRule>
  </conditionalFormatting>
  <conditionalFormatting sqref="C309">
    <cfRule type="expression" dxfId="1666" priority="22">
      <formula>#REF!="Feiertag"</formula>
    </cfRule>
    <cfRule type="expression" dxfId="1665" priority="23">
      <formula>#REF!="Sonntag"</formula>
    </cfRule>
    <cfRule type="expression" dxfId="1664" priority="24">
      <formula>#REF!="Samstag"</formula>
    </cfRule>
  </conditionalFormatting>
  <conditionalFormatting sqref="C321">
    <cfRule type="expression" dxfId="1663" priority="17">
      <formula>#REF!="Samstag"</formula>
    </cfRule>
  </conditionalFormatting>
  <conditionalFormatting sqref="C321">
    <cfRule type="expression" dxfId="1662" priority="18">
      <formula>#REF!="Feiertag"</formula>
    </cfRule>
    <cfRule type="expression" dxfId="1661" priority="19">
      <formula>#REF!="Sonntag"</formula>
    </cfRule>
    <cfRule type="expression" dxfId="1660" priority="20">
      <formula>#REF!="Samstag"</formula>
    </cfRule>
  </conditionalFormatting>
  <conditionalFormatting sqref="C333">
    <cfRule type="expression" dxfId="1659" priority="13">
      <formula>#REF!="Samstag"</formula>
    </cfRule>
  </conditionalFormatting>
  <conditionalFormatting sqref="C333">
    <cfRule type="expression" dxfId="1658" priority="14">
      <formula>#REF!="Feiertag"</formula>
    </cfRule>
    <cfRule type="expression" dxfId="1657" priority="15">
      <formula>#REF!="Sonntag"</formula>
    </cfRule>
    <cfRule type="expression" dxfId="1656" priority="16">
      <formula>#REF!="Samstag"</formula>
    </cfRule>
  </conditionalFormatting>
  <conditionalFormatting sqref="C369">
    <cfRule type="expression" dxfId="1655" priority="1">
      <formula>#REF!="Samstag"</formula>
    </cfRule>
  </conditionalFormatting>
  <conditionalFormatting sqref="C369">
    <cfRule type="expression" dxfId="1654" priority="2">
      <formula>#REF!="Feiertag"</formula>
    </cfRule>
    <cfRule type="expression" dxfId="1653" priority="3">
      <formula>#REF!="Sonntag"</formula>
    </cfRule>
    <cfRule type="expression" dxfId="1652" priority="4">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C2F21F59-690F-44A4-B136-51EC6DCB8EED}">
            <xm:f>NOT(ISERROR(SEARCH("Sonntag",Jan!B8)))</xm:f>
            <x14:dxf>
              <fill>
                <patternFill>
                  <bgColor theme="6"/>
                </patternFill>
              </fill>
            </x14:dxf>
          </x14:cfRule>
          <x14:cfRule type="containsText" priority="122" operator="containsText" text="Samstag" id="{922640A1-7798-4F79-95E4-6B8EB90C16CB}">
            <xm:f>NOT(ISERROR(SEARCH("Samstag",Jan!B8)))</xm:f>
            <x14:dxf>
              <fill>
                <patternFill>
                  <bgColor theme="6"/>
                </patternFill>
              </fill>
            </x14:dxf>
          </x14:cfRule>
          <xm:sqref>B8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B1:Q376"/>
  <sheetViews>
    <sheetView showGridLines="0" zoomScale="90" zoomScaleNormal="90" workbookViewId="0">
      <pane xSplit="3" ySplit="8" topLeftCell="D357" activePane="bottomRight" state="frozen"/>
      <selection activeCell="J3" sqref="J3"/>
      <selection pane="topRight" activeCell="J3" sqref="J3"/>
      <selection pane="bottomLeft" activeCell="J3" sqref="J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15</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SUMIF(E9:E376,E19,G9:G376)</f>
        <v>0</v>
      </c>
      <c r="I7" s="24" t="s">
        <v>6</v>
      </c>
      <c r="J7" s="24"/>
      <c r="K7" s="18">
        <f>SUMIF(I9:I376,I19,K9:K376)</f>
        <v>0</v>
      </c>
      <c r="M7" s="24" t="s">
        <v>6</v>
      </c>
      <c r="N7" s="24"/>
      <c r="O7" s="18">
        <f>SUMIF(M9:M376,M19,O9:O376)</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Mittwoch</v>
      </c>
      <c r="C9" s="36" t="str">
        <f>CONCATENATE(1,". ",$B$4," ",$K$2)</f>
        <v>1. April 2020</v>
      </c>
      <c r="E9" s="8"/>
      <c r="F9" s="8"/>
      <c r="G9" s="16" t="str">
        <f>IF(E9="","",IF(F9=0,24/24-E9,(F9-E9)))</f>
        <v/>
      </c>
      <c r="I9" s="13"/>
      <c r="J9" s="12"/>
      <c r="K9" s="16" t="str">
        <f>IF(I9="","",IF(J9=0,24/24-I9,(J9-I9)))</f>
        <v/>
      </c>
      <c r="M9" s="13"/>
      <c r="N9" s="13"/>
      <c r="O9" s="16" t="str">
        <f>IF(M9="","",IF(N9=0,24/24-M9,(N9-M9)))</f>
        <v/>
      </c>
    </row>
    <row r="10" spans="2:17" ht="15.6">
      <c r="B10" s="32"/>
      <c r="C10" s="36"/>
      <c r="E10" s="13"/>
      <c r="F10" s="8"/>
      <c r="G10" s="16" t="str">
        <f t="shared" ref="G10:G13" si="0">IF(E10="","",IF(F10=0,24/24-E10,(F10-E10)))</f>
        <v/>
      </c>
      <c r="I10" s="12"/>
      <c r="J10" s="12"/>
      <c r="K10" s="16" t="str">
        <f t="shared" ref="K10:K13" si="1">IF(I10="","",IF(J10=0,24/24-I10,(J10-I10)))</f>
        <v/>
      </c>
      <c r="M10" s="13"/>
      <c r="N10" s="13"/>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Donnerstag</v>
      </c>
      <c r="C21" s="26">
        <f>IFERROR(C9+1,"")</f>
        <v>43923</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Freitag</v>
      </c>
      <c r="C33" s="26">
        <f>IFERROR(C21+1,"")</f>
        <v>43924</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Samstag</v>
      </c>
      <c r="C45" s="26">
        <f>IFERROR(C33+1,"")</f>
        <v>43925</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Sonntag</v>
      </c>
      <c r="C57" s="26">
        <f>IFERROR(C45+1,"")</f>
        <v>43926</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Montag</v>
      </c>
      <c r="C69" s="26">
        <f>IFERROR(C57+1,"")</f>
        <v>43927</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Dienstag</v>
      </c>
      <c r="C81" s="26">
        <f>IFERROR(C69+1,"")</f>
        <v>43928</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Mittwoch</v>
      </c>
      <c r="C93" s="26">
        <f>IFERROR(C81+1,"")</f>
        <v>43929</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Donnerstag</v>
      </c>
      <c r="C105" s="26">
        <f>IFERROR(C93+1,"")</f>
        <v>43930</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Freitag</v>
      </c>
      <c r="C117" s="26">
        <f>IFERROR(C105+1,"")</f>
        <v>43931</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Samstag</v>
      </c>
      <c r="C129" s="26">
        <f>IFERROR(C117+1,"")</f>
        <v>43932</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Sonntag</v>
      </c>
      <c r="C141" s="26">
        <f>IFERROR(C129+1,"")</f>
        <v>43933</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Montag</v>
      </c>
      <c r="C153" s="26">
        <f>IFERROR(C141+1,"")</f>
        <v>43934</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Dienstag</v>
      </c>
      <c r="C165" s="26">
        <f>IFERROR(C153+1,"")</f>
        <v>43935</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Mittwoch</v>
      </c>
      <c r="C177" s="26">
        <f>IFERROR(C165+1,"")</f>
        <v>43936</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Donnerstag</v>
      </c>
      <c r="C189" s="26">
        <f>IFERROR(C177+1,"")</f>
        <v>43937</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Freitag</v>
      </c>
      <c r="C201" s="26">
        <f>IFERROR(C189+1,"")</f>
        <v>43938</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Samstag</v>
      </c>
      <c r="C213" s="26">
        <f>IFERROR(C201+1,"")</f>
        <v>43939</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Sonntag</v>
      </c>
      <c r="C225" s="26">
        <f>IFERROR(C213+1,"")</f>
        <v>43940</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Montag</v>
      </c>
      <c r="C237" s="26">
        <f>IFERROR(C225+1,"")</f>
        <v>43941</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Dienstag</v>
      </c>
      <c r="C249" s="26">
        <f>IFERROR(C237+1,"")</f>
        <v>43942</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Mittwoch</v>
      </c>
      <c r="C261" s="26">
        <f>IFERROR(C249+1,"")</f>
        <v>43943</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Donnerstag</v>
      </c>
      <c r="C273" s="26">
        <f>IFERROR(C261+1,"")</f>
        <v>43944</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Freitag</v>
      </c>
      <c r="C285" s="26">
        <f>IFERROR(C273+1,"")</f>
        <v>43945</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Samstag</v>
      </c>
      <c r="C297" s="26">
        <f>IFERROR(C285+1,"")</f>
        <v>43946</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Sonntag</v>
      </c>
      <c r="C309" s="26">
        <f>IFERROR(C297+1,"")</f>
        <v>43947</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Montag</v>
      </c>
      <c r="C321" s="26">
        <f>IFERROR(C309+1,"")</f>
        <v>43948</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Dienstag</v>
      </c>
      <c r="C333" s="26">
        <f>IFERROR(C321+1,"")</f>
        <v>43949</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Mittwoch</v>
      </c>
      <c r="C345" s="26">
        <f>IFERROR(C333+1,"")</f>
        <v>43950</v>
      </c>
      <c r="E345" s="8"/>
      <c r="F345" s="8"/>
      <c r="G345" s="16" t="str">
        <f t="shared" ref="G345:G361" si="256">IF(E345="","",IF(F345=0,24/24-E345,(F345-E345)))</f>
        <v/>
      </c>
      <c r="I345" s="12"/>
      <c r="J345" s="12"/>
      <c r="K345" s="16" t="str">
        <f t="shared" ref="K345:K361" si="257">IF(I345="","",IF(J345=0,24/24-I345,(J345-I345)))</f>
        <v/>
      </c>
      <c r="M345" s="12"/>
      <c r="N345" s="12"/>
      <c r="O345" s="16" t="str">
        <f t="shared" ref="O345:O361"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66" si="259">IF(E350="","",IF(F350=0,24-E350*24,(F350*24-E350*24)))</f>
        <v/>
      </c>
      <c r="I350" s="6"/>
      <c r="J350" s="6"/>
      <c r="K350" s="9" t="str">
        <f t="shared" ref="K350:K366" si="260">IF(I350="","",IF(J350=0,24-I350*24,(J350*24-I350*24)))</f>
        <v/>
      </c>
      <c r="M350" s="6"/>
      <c r="N350" s="6"/>
      <c r="O350" s="9" t="str">
        <f t="shared" ref="O350:O366"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Donnerstag</v>
      </c>
      <c r="C357" s="26">
        <f>IFERROR(C345+1,"")</f>
        <v>43951</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c r="B368"/>
      <c r="C368" s="19"/>
    </row>
    <row r="369" spans="2:3">
      <c r="B369"/>
      <c r="C369"/>
    </row>
    <row r="370" spans="2:3">
      <c r="B370"/>
      <c r="C370"/>
    </row>
    <row r="371" spans="2:3">
      <c r="B371"/>
      <c r="C371"/>
    </row>
    <row r="372" spans="2:3">
      <c r="B372"/>
      <c r="C372"/>
    </row>
    <row r="373" spans="2:3">
      <c r="B373"/>
      <c r="C373"/>
    </row>
    <row r="374" spans="2:3">
      <c r="B374"/>
      <c r="C374"/>
    </row>
    <row r="375" spans="2:3">
      <c r="B375"/>
      <c r="C375"/>
    </row>
    <row r="376" spans="2:3">
      <c r="B376"/>
      <c r="C376"/>
    </row>
  </sheetData>
  <mergeCells count="157">
    <mergeCell ref="B4:C5"/>
    <mergeCell ref="E4:G4"/>
    <mergeCell ref="I4:K4"/>
    <mergeCell ref="M4:O4"/>
    <mergeCell ref="B9:B19"/>
    <mergeCell ref="C9:C19"/>
    <mergeCell ref="E19:F19"/>
    <mergeCell ref="I19:J19"/>
    <mergeCell ref="M19:N19"/>
    <mergeCell ref="E7:F7"/>
    <mergeCell ref="I7:J7"/>
    <mergeCell ref="M7:N7"/>
    <mergeCell ref="B21:B31"/>
    <mergeCell ref="C21:C31"/>
    <mergeCell ref="E31:F31"/>
    <mergeCell ref="I31:J31"/>
    <mergeCell ref="M31:N31"/>
    <mergeCell ref="B33:B43"/>
    <mergeCell ref="C33:C43"/>
    <mergeCell ref="E43:F43"/>
    <mergeCell ref="I43:J43"/>
    <mergeCell ref="M43:N43"/>
    <mergeCell ref="B45:B55"/>
    <mergeCell ref="C45:C55"/>
    <mergeCell ref="E55:F55"/>
    <mergeCell ref="I55:J55"/>
    <mergeCell ref="M55:N55"/>
    <mergeCell ref="B57:B67"/>
    <mergeCell ref="C57:C67"/>
    <mergeCell ref="E67:F67"/>
    <mergeCell ref="I67:J67"/>
    <mergeCell ref="M67:N67"/>
    <mergeCell ref="B69:B79"/>
    <mergeCell ref="C69:C79"/>
    <mergeCell ref="E79:F79"/>
    <mergeCell ref="I79:J79"/>
    <mergeCell ref="M79:N79"/>
    <mergeCell ref="B81:B91"/>
    <mergeCell ref="C81:C91"/>
    <mergeCell ref="E91:F91"/>
    <mergeCell ref="I91:J91"/>
    <mergeCell ref="M91:N91"/>
    <mergeCell ref="B93:B103"/>
    <mergeCell ref="C93:C103"/>
    <mergeCell ref="E103:F103"/>
    <mergeCell ref="I103:J103"/>
    <mergeCell ref="M103:N103"/>
    <mergeCell ref="B105:B115"/>
    <mergeCell ref="C105:C115"/>
    <mergeCell ref="E115:F115"/>
    <mergeCell ref="I115:J115"/>
    <mergeCell ref="M115:N115"/>
    <mergeCell ref="B117:B127"/>
    <mergeCell ref="C117:C127"/>
    <mergeCell ref="E127:F127"/>
    <mergeCell ref="I127:J127"/>
    <mergeCell ref="M127:N127"/>
    <mergeCell ref="B129:B139"/>
    <mergeCell ref="C129:C139"/>
    <mergeCell ref="E139:F139"/>
    <mergeCell ref="I139:J139"/>
    <mergeCell ref="M139:N139"/>
    <mergeCell ref="B141:B151"/>
    <mergeCell ref="C141:C151"/>
    <mergeCell ref="E151:F151"/>
    <mergeCell ref="I151:J151"/>
    <mergeCell ref="M151:N151"/>
    <mergeCell ref="B153:B163"/>
    <mergeCell ref="C153:C163"/>
    <mergeCell ref="E163:F163"/>
    <mergeCell ref="I163:J163"/>
    <mergeCell ref="M163:N163"/>
    <mergeCell ref="B165:B175"/>
    <mergeCell ref="C165:C175"/>
    <mergeCell ref="E175:F175"/>
    <mergeCell ref="I175:J175"/>
    <mergeCell ref="M175:N175"/>
    <mergeCell ref="B177:B187"/>
    <mergeCell ref="C177:C187"/>
    <mergeCell ref="E187:F187"/>
    <mergeCell ref="I187:J187"/>
    <mergeCell ref="M187:N187"/>
    <mergeCell ref="B189:B199"/>
    <mergeCell ref="C189:C199"/>
    <mergeCell ref="E199:F199"/>
    <mergeCell ref="I199:J199"/>
    <mergeCell ref="M199:N199"/>
    <mergeCell ref="B201:B211"/>
    <mergeCell ref="C201:C211"/>
    <mergeCell ref="E211:F211"/>
    <mergeCell ref="I211:J211"/>
    <mergeCell ref="M211:N211"/>
    <mergeCell ref="B213:B223"/>
    <mergeCell ref="C213:C223"/>
    <mergeCell ref="E223:F223"/>
    <mergeCell ref="I223:J223"/>
    <mergeCell ref="M223:N223"/>
    <mergeCell ref="B225:B235"/>
    <mergeCell ref="C225:C235"/>
    <mergeCell ref="E235:F235"/>
    <mergeCell ref="I235:J235"/>
    <mergeCell ref="M235:N235"/>
    <mergeCell ref="B237:B247"/>
    <mergeCell ref="C237:C247"/>
    <mergeCell ref="E247:F247"/>
    <mergeCell ref="I247:J247"/>
    <mergeCell ref="M247:N247"/>
    <mergeCell ref="B249:B259"/>
    <mergeCell ref="C249:C259"/>
    <mergeCell ref="E259:F259"/>
    <mergeCell ref="I259:J259"/>
    <mergeCell ref="M259:N259"/>
    <mergeCell ref="B261:B271"/>
    <mergeCell ref="C261:C271"/>
    <mergeCell ref="E271:F271"/>
    <mergeCell ref="I271:J271"/>
    <mergeCell ref="M271:N271"/>
    <mergeCell ref="B273:B283"/>
    <mergeCell ref="C273:C283"/>
    <mergeCell ref="E283:F283"/>
    <mergeCell ref="I283:J283"/>
    <mergeCell ref="M283:N283"/>
    <mergeCell ref="B285:B295"/>
    <mergeCell ref="C285:C295"/>
    <mergeCell ref="E295:F295"/>
    <mergeCell ref="I295:J295"/>
    <mergeCell ref="M295:N295"/>
    <mergeCell ref="B297:B307"/>
    <mergeCell ref="C297:C307"/>
    <mergeCell ref="E307:F307"/>
    <mergeCell ref="I307:J307"/>
    <mergeCell ref="M307:N307"/>
    <mergeCell ref="B309:B319"/>
    <mergeCell ref="C309:C319"/>
    <mergeCell ref="E319:F319"/>
    <mergeCell ref="I319:J319"/>
    <mergeCell ref="M319:N319"/>
    <mergeCell ref="B321:B331"/>
    <mergeCell ref="C321:C331"/>
    <mergeCell ref="E331:F331"/>
    <mergeCell ref="I331:J331"/>
    <mergeCell ref="M331:N331"/>
    <mergeCell ref="B357:B367"/>
    <mergeCell ref="C357:C367"/>
    <mergeCell ref="E367:F367"/>
    <mergeCell ref="I367:J367"/>
    <mergeCell ref="M367:N367"/>
    <mergeCell ref="B333:B343"/>
    <mergeCell ref="C333:C343"/>
    <mergeCell ref="E343:F343"/>
    <mergeCell ref="I343:J343"/>
    <mergeCell ref="M343:N343"/>
    <mergeCell ref="B345:B355"/>
    <mergeCell ref="C345:C355"/>
    <mergeCell ref="E355:F355"/>
    <mergeCell ref="I355:J355"/>
    <mergeCell ref="M355:N355"/>
  </mergeCells>
  <conditionalFormatting sqref="C9">
    <cfRule type="expression" dxfId="1649" priority="185">
      <formula>#REF!="Samstag"</formula>
    </cfRule>
  </conditionalFormatting>
  <conditionalFormatting sqref="C9">
    <cfRule type="expression" dxfId="1648" priority="186">
      <formula>#REF!="Feiertag"</formula>
    </cfRule>
    <cfRule type="expression" dxfId="1647" priority="187">
      <formula>#REF!="Sonntag"</formula>
    </cfRule>
    <cfRule type="expression" dxfId="1646" priority="188">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cfRule type="containsText" dxfId="1645" priority="183" operator="containsText" text="Sonntag">
      <formula>NOT(ISERROR(SEARCH("Sonntag",B9)))</formula>
    </cfRule>
    <cfRule type="containsText" dxfId="1644" priority="184" operator="containsText" text="Samstag">
      <formula>NOT(ISERROR(SEARCH("Samstag",B9)))</formula>
    </cfRule>
  </conditionalFormatting>
  <conditionalFormatting sqref="B32">
    <cfRule type="containsText" dxfId="1643" priority="181" operator="containsText" text="Sonntag">
      <formula>NOT(ISERROR(SEARCH("Sonntag",B32)))</formula>
    </cfRule>
    <cfRule type="containsText" dxfId="1642" priority="182" operator="containsText" text="Samstag">
      <formula>NOT(ISERROR(SEARCH("Samstag",B32)))</formula>
    </cfRule>
  </conditionalFormatting>
  <conditionalFormatting sqref="B44">
    <cfRule type="containsText" dxfId="1641" priority="179" operator="containsText" text="Sonntag">
      <formula>NOT(ISERROR(SEARCH("Sonntag",B44)))</formula>
    </cfRule>
    <cfRule type="containsText" dxfId="1640" priority="180" operator="containsText" text="Samstag">
      <formula>NOT(ISERROR(SEARCH("Samstag",B44)))</formula>
    </cfRule>
  </conditionalFormatting>
  <conditionalFormatting sqref="B56">
    <cfRule type="containsText" dxfId="1639" priority="177" operator="containsText" text="Sonntag">
      <formula>NOT(ISERROR(SEARCH("Sonntag",B56)))</formula>
    </cfRule>
    <cfRule type="containsText" dxfId="1638" priority="178" operator="containsText" text="Samstag">
      <formula>NOT(ISERROR(SEARCH("Samstag",B56)))</formula>
    </cfRule>
  </conditionalFormatting>
  <conditionalFormatting sqref="B68">
    <cfRule type="containsText" dxfId="1637" priority="173" operator="containsText" text="Sonntag">
      <formula>NOT(ISERROR(SEARCH("Sonntag",B68)))</formula>
    </cfRule>
    <cfRule type="containsText" dxfId="1636" priority="174" operator="containsText" text="Samstag">
      <formula>NOT(ISERROR(SEARCH("Samstag",B68)))</formula>
    </cfRule>
  </conditionalFormatting>
  <conditionalFormatting sqref="B104">
    <cfRule type="containsText" dxfId="1635" priority="167" operator="containsText" text="Sonntag">
      <formula>NOT(ISERROR(SEARCH("Sonntag",B104)))</formula>
    </cfRule>
    <cfRule type="containsText" dxfId="1634" priority="168" operator="containsText" text="Samstag">
      <formula>NOT(ISERROR(SEARCH("Samstag",B104)))</formula>
    </cfRule>
  </conditionalFormatting>
  <conditionalFormatting sqref="B92">
    <cfRule type="containsText" dxfId="1633" priority="169" operator="containsText" text="Sonntag">
      <formula>NOT(ISERROR(SEARCH("Sonntag",B92)))</formula>
    </cfRule>
    <cfRule type="containsText" dxfId="1632" priority="170" operator="containsText" text="Samstag">
      <formula>NOT(ISERROR(SEARCH("Samstag",B92)))</formula>
    </cfRule>
  </conditionalFormatting>
  <conditionalFormatting sqref="B356">
    <cfRule type="containsText" dxfId="1631" priority="125" operator="containsText" text="Sonntag">
      <formula>NOT(ISERROR(SEARCH("Sonntag",B356)))</formula>
    </cfRule>
    <cfRule type="containsText" dxfId="1630" priority="126" operator="containsText" text="Samstag">
      <formula>NOT(ISERROR(SEARCH("Samstag",B356)))</formula>
    </cfRule>
  </conditionalFormatting>
  <conditionalFormatting sqref="B80">
    <cfRule type="containsText" dxfId="1629" priority="171" operator="containsText" text="Sonntag">
      <formula>NOT(ISERROR(SEARCH("Sonntag",B80)))</formula>
    </cfRule>
    <cfRule type="containsText" dxfId="1628" priority="172" operator="containsText" text="Samstag">
      <formula>NOT(ISERROR(SEARCH("Samstag",B80)))</formula>
    </cfRule>
  </conditionalFormatting>
  <conditionalFormatting sqref="B116">
    <cfRule type="containsText" dxfId="1627" priority="165" operator="containsText" text="Sonntag">
      <formula>NOT(ISERROR(SEARCH("Sonntag",B116)))</formula>
    </cfRule>
    <cfRule type="containsText" dxfId="1626" priority="166" operator="containsText" text="Samstag">
      <formula>NOT(ISERROR(SEARCH("Samstag",B116)))</formula>
    </cfRule>
  </conditionalFormatting>
  <conditionalFormatting sqref="B128">
    <cfRule type="containsText" dxfId="1625" priority="163" operator="containsText" text="Sonntag">
      <formula>NOT(ISERROR(SEARCH("Sonntag",B128)))</formula>
    </cfRule>
    <cfRule type="containsText" dxfId="1624" priority="164" operator="containsText" text="Samstag">
      <formula>NOT(ISERROR(SEARCH("Samstag",B128)))</formula>
    </cfRule>
  </conditionalFormatting>
  <conditionalFormatting sqref="B140">
    <cfRule type="containsText" dxfId="1623" priority="161" operator="containsText" text="Sonntag">
      <formula>NOT(ISERROR(SEARCH("Sonntag",B140)))</formula>
    </cfRule>
    <cfRule type="containsText" dxfId="1622" priority="162" operator="containsText" text="Samstag">
      <formula>NOT(ISERROR(SEARCH("Samstag",B140)))</formula>
    </cfRule>
  </conditionalFormatting>
  <conditionalFormatting sqref="B152">
    <cfRule type="containsText" dxfId="1621" priority="159" operator="containsText" text="Sonntag">
      <formula>NOT(ISERROR(SEARCH("Sonntag",B152)))</formula>
    </cfRule>
    <cfRule type="containsText" dxfId="1620" priority="160" operator="containsText" text="Samstag">
      <formula>NOT(ISERROR(SEARCH("Samstag",B152)))</formula>
    </cfRule>
  </conditionalFormatting>
  <conditionalFormatting sqref="B164">
    <cfRule type="containsText" dxfId="1619" priority="157" operator="containsText" text="Sonntag">
      <formula>NOT(ISERROR(SEARCH("Sonntag",B164)))</formula>
    </cfRule>
    <cfRule type="containsText" dxfId="1618" priority="158" operator="containsText" text="Samstag">
      <formula>NOT(ISERROR(SEARCH("Samstag",B164)))</formula>
    </cfRule>
  </conditionalFormatting>
  <conditionalFormatting sqref="B176">
    <cfRule type="containsText" dxfId="1617" priority="155" operator="containsText" text="Sonntag">
      <formula>NOT(ISERROR(SEARCH("Sonntag",B176)))</formula>
    </cfRule>
    <cfRule type="containsText" dxfId="1616" priority="156" operator="containsText" text="Samstag">
      <formula>NOT(ISERROR(SEARCH("Samstag",B176)))</formula>
    </cfRule>
  </conditionalFormatting>
  <conditionalFormatting sqref="B188">
    <cfRule type="containsText" dxfId="1615" priority="153" operator="containsText" text="Sonntag">
      <formula>NOT(ISERROR(SEARCH("Sonntag",B188)))</formula>
    </cfRule>
    <cfRule type="containsText" dxfId="1614" priority="154" operator="containsText" text="Samstag">
      <formula>NOT(ISERROR(SEARCH("Samstag",B188)))</formula>
    </cfRule>
  </conditionalFormatting>
  <conditionalFormatting sqref="B200">
    <cfRule type="containsText" dxfId="1613" priority="151" operator="containsText" text="Sonntag">
      <formula>NOT(ISERROR(SEARCH("Sonntag",B200)))</formula>
    </cfRule>
    <cfRule type="containsText" dxfId="1612" priority="152" operator="containsText" text="Samstag">
      <formula>NOT(ISERROR(SEARCH("Samstag",B200)))</formula>
    </cfRule>
  </conditionalFormatting>
  <conditionalFormatting sqref="B212">
    <cfRule type="containsText" dxfId="1611" priority="149" operator="containsText" text="Sonntag">
      <formula>NOT(ISERROR(SEARCH("Sonntag",B212)))</formula>
    </cfRule>
    <cfRule type="containsText" dxfId="1610" priority="150" operator="containsText" text="Samstag">
      <formula>NOT(ISERROR(SEARCH("Samstag",B212)))</formula>
    </cfRule>
  </conditionalFormatting>
  <conditionalFormatting sqref="B224">
    <cfRule type="containsText" dxfId="1609" priority="147" operator="containsText" text="Sonntag">
      <formula>NOT(ISERROR(SEARCH("Sonntag",B224)))</formula>
    </cfRule>
    <cfRule type="containsText" dxfId="1608" priority="148" operator="containsText" text="Samstag">
      <formula>NOT(ISERROR(SEARCH("Samstag",B224)))</formula>
    </cfRule>
  </conditionalFormatting>
  <conditionalFormatting sqref="B236">
    <cfRule type="containsText" dxfId="1607" priority="145" operator="containsText" text="Sonntag">
      <formula>NOT(ISERROR(SEARCH("Sonntag",B236)))</formula>
    </cfRule>
    <cfRule type="containsText" dxfId="1606" priority="146" operator="containsText" text="Samstag">
      <formula>NOT(ISERROR(SEARCH("Samstag",B236)))</formula>
    </cfRule>
  </conditionalFormatting>
  <conditionalFormatting sqref="B248">
    <cfRule type="containsText" dxfId="1605" priority="143" operator="containsText" text="Sonntag">
      <formula>NOT(ISERROR(SEARCH("Sonntag",B248)))</formula>
    </cfRule>
    <cfRule type="containsText" dxfId="1604" priority="144" operator="containsText" text="Samstag">
      <formula>NOT(ISERROR(SEARCH("Samstag",B248)))</formula>
    </cfRule>
  </conditionalFormatting>
  <conditionalFormatting sqref="B260">
    <cfRule type="containsText" dxfId="1603" priority="141" operator="containsText" text="Sonntag">
      <formula>NOT(ISERROR(SEARCH("Sonntag",B260)))</formula>
    </cfRule>
    <cfRule type="containsText" dxfId="1602" priority="142" operator="containsText" text="Samstag">
      <formula>NOT(ISERROR(SEARCH("Samstag",B260)))</formula>
    </cfRule>
  </conditionalFormatting>
  <conditionalFormatting sqref="B272">
    <cfRule type="containsText" dxfId="1601" priority="139" operator="containsText" text="Sonntag">
      <formula>NOT(ISERROR(SEARCH("Sonntag",B272)))</formula>
    </cfRule>
    <cfRule type="containsText" dxfId="1600" priority="140" operator="containsText" text="Samstag">
      <formula>NOT(ISERROR(SEARCH("Samstag",B272)))</formula>
    </cfRule>
  </conditionalFormatting>
  <conditionalFormatting sqref="B284">
    <cfRule type="containsText" dxfId="1599" priority="137" operator="containsText" text="Sonntag">
      <formula>NOT(ISERROR(SEARCH("Sonntag",B284)))</formula>
    </cfRule>
    <cfRule type="containsText" dxfId="1598" priority="138" operator="containsText" text="Samstag">
      <formula>NOT(ISERROR(SEARCH("Samstag",B284)))</formula>
    </cfRule>
  </conditionalFormatting>
  <conditionalFormatting sqref="B296">
    <cfRule type="containsText" dxfId="1597" priority="135" operator="containsText" text="Sonntag">
      <formula>NOT(ISERROR(SEARCH("Sonntag",B296)))</formula>
    </cfRule>
    <cfRule type="containsText" dxfId="1596" priority="136" operator="containsText" text="Samstag">
      <formula>NOT(ISERROR(SEARCH("Samstag",B296)))</formula>
    </cfRule>
  </conditionalFormatting>
  <conditionalFormatting sqref="B308">
    <cfRule type="containsText" dxfId="1595" priority="133" operator="containsText" text="Sonntag">
      <formula>NOT(ISERROR(SEARCH("Sonntag",B308)))</formula>
    </cfRule>
    <cfRule type="containsText" dxfId="1594" priority="134" operator="containsText" text="Samstag">
      <formula>NOT(ISERROR(SEARCH("Samstag",B308)))</formula>
    </cfRule>
  </conditionalFormatting>
  <conditionalFormatting sqref="B320">
    <cfRule type="containsText" dxfId="1593" priority="131" operator="containsText" text="Sonntag">
      <formula>NOT(ISERROR(SEARCH("Sonntag",B320)))</formula>
    </cfRule>
    <cfRule type="containsText" dxfId="1592" priority="132" operator="containsText" text="Samstag">
      <formula>NOT(ISERROR(SEARCH("Samstag",B320)))</formula>
    </cfRule>
  </conditionalFormatting>
  <conditionalFormatting sqref="B332">
    <cfRule type="containsText" dxfId="1591" priority="129" operator="containsText" text="Sonntag">
      <formula>NOT(ISERROR(SEARCH("Sonntag",B332)))</formula>
    </cfRule>
    <cfRule type="containsText" dxfId="1590" priority="130" operator="containsText" text="Samstag">
      <formula>NOT(ISERROR(SEARCH("Samstag",B332)))</formula>
    </cfRule>
  </conditionalFormatting>
  <conditionalFormatting sqref="B344">
    <cfRule type="containsText" dxfId="1589" priority="127" operator="containsText" text="Sonntag">
      <formula>NOT(ISERROR(SEARCH("Sonntag",B344)))</formula>
    </cfRule>
    <cfRule type="containsText" dxfId="1588" priority="128" operator="containsText" text="Samstag">
      <formula>NOT(ISERROR(SEARCH("Samstag",B344)))</formula>
    </cfRule>
  </conditionalFormatting>
  <conditionalFormatting sqref="C21">
    <cfRule type="expression" dxfId="1587" priority="117">
      <formula>#REF!="Samstag"</formula>
    </cfRule>
  </conditionalFormatting>
  <conditionalFormatting sqref="C21">
    <cfRule type="expression" dxfId="1586" priority="118">
      <formula>#REF!="Feiertag"</formula>
    </cfRule>
    <cfRule type="expression" dxfId="1585" priority="119">
      <formula>#REF!="Sonntag"</formula>
    </cfRule>
    <cfRule type="expression" dxfId="1584" priority="120">
      <formula>#REF!="Samstag"</formula>
    </cfRule>
  </conditionalFormatting>
  <conditionalFormatting sqref="C345">
    <cfRule type="expression" dxfId="1583" priority="9">
      <formula>#REF!="Samstag"</formula>
    </cfRule>
  </conditionalFormatting>
  <conditionalFormatting sqref="C345">
    <cfRule type="expression" dxfId="1582" priority="10">
      <formula>#REF!="Feiertag"</formula>
    </cfRule>
    <cfRule type="expression" dxfId="1581" priority="11">
      <formula>#REF!="Sonntag"</formula>
    </cfRule>
    <cfRule type="expression" dxfId="1580" priority="12">
      <formula>#REF!="Samstag"</formula>
    </cfRule>
  </conditionalFormatting>
  <conditionalFormatting sqref="C45">
    <cfRule type="expression" dxfId="1579" priority="109">
      <formula>#REF!="Samstag"</formula>
    </cfRule>
  </conditionalFormatting>
  <conditionalFormatting sqref="C45">
    <cfRule type="expression" dxfId="1578" priority="110">
      <formula>#REF!="Feiertag"</formula>
    </cfRule>
    <cfRule type="expression" dxfId="1577" priority="111">
      <formula>#REF!="Sonntag"</formula>
    </cfRule>
    <cfRule type="expression" dxfId="1576" priority="112">
      <formula>#REF!="Samstag"</formula>
    </cfRule>
  </conditionalFormatting>
  <conditionalFormatting sqref="C33">
    <cfRule type="expression" dxfId="1575" priority="113">
      <formula>#REF!="Samstag"</formula>
    </cfRule>
  </conditionalFormatting>
  <conditionalFormatting sqref="C33">
    <cfRule type="expression" dxfId="1574" priority="114">
      <formula>#REF!="Feiertag"</formula>
    </cfRule>
    <cfRule type="expression" dxfId="1573" priority="115">
      <formula>#REF!="Sonntag"</formula>
    </cfRule>
    <cfRule type="expression" dxfId="1572" priority="116">
      <formula>#REF!="Samstag"</formula>
    </cfRule>
  </conditionalFormatting>
  <conditionalFormatting sqref="C57">
    <cfRule type="expression" dxfId="1571" priority="105">
      <formula>#REF!="Samstag"</formula>
    </cfRule>
  </conditionalFormatting>
  <conditionalFormatting sqref="C57">
    <cfRule type="expression" dxfId="1570" priority="106">
      <formula>#REF!="Feiertag"</formula>
    </cfRule>
    <cfRule type="expression" dxfId="1569" priority="107">
      <formula>#REF!="Sonntag"</formula>
    </cfRule>
    <cfRule type="expression" dxfId="1568" priority="108">
      <formula>#REF!="Samstag"</formula>
    </cfRule>
  </conditionalFormatting>
  <conditionalFormatting sqref="C69">
    <cfRule type="expression" dxfId="1567" priority="101">
      <formula>#REF!="Samstag"</formula>
    </cfRule>
  </conditionalFormatting>
  <conditionalFormatting sqref="C69">
    <cfRule type="expression" dxfId="1566" priority="102">
      <formula>#REF!="Feiertag"</formula>
    </cfRule>
    <cfRule type="expression" dxfId="1565" priority="103">
      <formula>#REF!="Sonntag"</formula>
    </cfRule>
    <cfRule type="expression" dxfId="1564" priority="104">
      <formula>#REF!="Samstag"</formula>
    </cfRule>
  </conditionalFormatting>
  <conditionalFormatting sqref="C81">
    <cfRule type="expression" dxfId="1563" priority="97">
      <formula>#REF!="Samstag"</formula>
    </cfRule>
  </conditionalFormatting>
  <conditionalFormatting sqref="C81">
    <cfRule type="expression" dxfId="1562" priority="98">
      <formula>#REF!="Feiertag"</formula>
    </cfRule>
    <cfRule type="expression" dxfId="1561" priority="99">
      <formula>#REF!="Sonntag"</formula>
    </cfRule>
    <cfRule type="expression" dxfId="1560" priority="100">
      <formula>#REF!="Samstag"</formula>
    </cfRule>
  </conditionalFormatting>
  <conditionalFormatting sqref="C93">
    <cfRule type="expression" dxfId="1559" priority="93">
      <formula>#REF!="Samstag"</formula>
    </cfRule>
  </conditionalFormatting>
  <conditionalFormatting sqref="C93">
    <cfRule type="expression" dxfId="1558" priority="94">
      <formula>#REF!="Feiertag"</formula>
    </cfRule>
    <cfRule type="expression" dxfId="1557" priority="95">
      <formula>#REF!="Sonntag"</formula>
    </cfRule>
    <cfRule type="expression" dxfId="1556" priority="96">
      <formula>#REF!="Samstag"</formula>
    </cfRule>
  </conditionalFormatting>
  <conditionalFormatting sqref="C105">
    <cfRule type="expression" dxfId="1555" priority="89">
      <formula>#REF!="Samstag"</formula>
    </cfRule>
  </conditionalFormatting>
  <conditionalFormatting sqref="C105">
    <cfRule type="expression" dxfId="1554" priority="90">
      <formula>#REF!="Feiertag"</formula>
    </cfRule>
    <cfRule type="expression" dxfId="1553" priority="91">
      <formula>#REF!="Sonntag"</formula>
    </cfRule>
    <cfRule type="expression" dxfId="1552" priority="92">
      <formula>#REF!="Samstag"</formula>
    </cfRule>
  </conditionalFormatting>
  <conditionalFormatting sqref="C117">
    <cfRule type="expression" dxfId="1551" priority="85">
      <formula>#REF!="Samstag"</formula>
    </cfRule>
  </conditionalFormatting>
  <conditionalFormatting sqref="C117">
    <cfRule type="expression" dxfId="1550" priority="86">
      <formula>#REF!="Feiertag"</formula>
    </cfRule>
    <cfRule type="expression" dxfId="1549" priority="87">
      <formula>#REF!="Sonntag"</formula>
    </cfRule>
    <cfRule type="expression" dxfId="1548" priority="88">
      <formula>#REF!="Samstag"</formula>
    </cfRule>
  </conditionalFormatting>
  <conditionalFormatting sqref="C357">
    <cfRule type="expression" dxfId="1547" priority="5">
      <formula>#REF!="Samstag"</formula>
    </cfRule>
  </conditionalFormatting>
  <conditionalFormatting sqref="C357">
    <cfRule type="expression" dxfId="1546" priority="6">
      <formula>#REF!="Feiertag"</formula>
    </cfRule>
    <cfRule type="expression" dxfId="1545" priority="7">
      <formula>#REF!="Sonntag"</formula>
    </cfRule>
    <cfRule type="expression" dxfId="1544" priority="8">
      <formula>#REF!="Samstag"</formula>
    </cfRule>
  </conditionalFormatting>
  <conditionalFormatting sqref="C129">
    <cfRule type="expression" dxfId="1543" priority="81">
      <formula>#REF!="Samstag"</formula>
    </cfRule>
  </conditionalFormatting>
  <conditionalFormatting sqref="C129">
    <cfRule type="expression" dxfId="1542" priority="82">
      <formula>#REF!="Feiertag"</formula>
    </cfRule>
    <cfRule type="expression" dxfId="1541" priority="83">
      <formula>#REF!="Sonntag"</formula>
    </cfRule>
    <cfRule type="expression" dxfId="1540" priority="84">
      <formula>#REF!="Samstag"</formula>
    </cfRule>
  </conditionalFormatting>
  <conditionalFormatting sqref="C141">
    <cfRule type="expression" dxfId="1539" priority="77">
      <formula>#REF!="Samstag"</formula>
    </cfRule>
  </conditionalFormatting>
  <conditionalFormatting sqref="C141">
    <cfRule type="expression" dxfId="1538" priority="78">
      <formula>#REF!="Feiertag"</formula>
    </cfRule>
    <cfRule type="expression" dxfId="1537" priority="79">
      <formula>#REF!="Sonntag"</formula>
    </cfRule>
    <cfRule type="expression" dxfId="1536" priority="80">
      <formula>#REF!="Samstag"</formula>
    </cfRule>
  </conditionalFormatting>
  <conditionalFormatting sqref="C153">
    <cfRule type="expression" dxfId="1535" priority="73">
      <formula>#REF!="Samstag"</formula>
    </cfRule>
  </conditionalFormatting>
  <conditionalFormatting sqref="C153">
    <cfRule type="expression" dxfId="1534" priority="74">
      <formula>#REF!="Feiertag"</formula>
    </cfRule>
    <cfRule type="expression" dxfId="1533" priority="75">
      <formula>#REF!="Sonntag"</formula>
    </cfRule>
    <cfRule type="expression" dxfId="1532" priority="76">
      <formula>#REF!="Samstag"</formula>
    </cfRule>
  </conditionalFormatting>
  <conditionalFormatting sqref="C165">
    <cfRule type="expression" dxfId="1531" priority="69">
      <formula>#REF!="Samstag"</formula>
    </cfRule>
  </conditionalFormatting>
  <conditionalFormatting sqref="C165">
    <cfRule type="expression" dxfId="1530" priority="70">
      <formula>#REF!="Feiertag"</formula>
    </cfRule>
    <cfRule type="expression" dxfId="1529" priority="71">
      <formula>#REF!="Sonntag"</formula>
    </cfRule>
    <cfRule type="expression" dxfId="1528" priority="72">
      <formula>#REF!="Samstag"</formula>
    </cfRule>
  </conditionalFormatting>
  <conditionalFormatting sqref="C177">
    <cfRule type="expression" dxfId="1527" priority="65">
      <formula>#REF!="Samstag"</formula>
    </cfRule>
  </conditionalFormatting>
  <conditionalFormatting sqref="C177">
    <cfRule type="expression" dxfId="1526" priority="66">
      <formula>#REF!="Feiertag"</formula>
    </cfRule>
    <cfRule type="expression" dxfId="1525" priority="67">
      <formula>#REF!="Sonntag"</formula>
    </cfRule>
    <cfRule type="expression" dxfId="1524" priority="68">
      <formula>#REF!="Samstag"</formula>
    </cfRule>
  </conditionalFormatting>
  <conditionalFormatting sqref="C189">
    <cfRule type="expression" dxfId="1523" priority="61">
      <formula>#REF!="Samstag"</formula>
    </cfRule>
  </conditionalFormatting>
  <conditionalFormatting sqref="C189">
    <cfRule type="expression" dxfId="1522" priority="62">
      <formula>#REF!="Feiertag"</formula>
    </cfRule>
    <cfRule type="expression" dxfId="1521" priority="63">
      <formula>#REF!="Sonntag"</formula>
    </cfRule>
    <cfRule type="expression" dxfId="1520" priority="64">
      <formula>#REF!="Samstag"</formula>
    </cfRule>
  </conditionalFormatting>
  <conditionalFormatting sqref="C201">
    <cfRule type="expression" dxfId="1519" priority="57">
      <formula>#REF!="Samstag"</formula>
    </cfRule>
  </conditionalFormatting>
  <conditionalFormatting sqref="C201">
    <cfRule type="expression" dxfId="1518" priority="58">
      <formula>#REF!="Feiertag"</formula>
    </cfRule>
    <cfRule type="expression" dxfId="1517" priority="59">
      <formula>#REF!="Sonntag"</formula>
    </cfRule>
    <cfRule type="expression" dxfId="1516" priority="60">
      <formula>#REF!="Samstag"</formula>
    </cfRule>
  </conditionalFormatting>
  <conditionalFormatting sqref="C213">
    <cfRule type="expression" dxfId="1515" priority="53">
      <formula>#REF!="Samstag"</formula>
    </cfRule>
  </conditionalFormatting>
  <conditionalFormatting sqref="C213">
    <cfRule type="expression" dxfId="1514" priority="54">
      <formula>#REF!="Feiertag"</formula>
    </cfRule>
    <cfRule type="expression" dxfId="1513" priority="55">
      <formula>#REF!="Sonntag"</formula>
    </cfRule>
    <cfRule type="expression" dxfId="1512" priority="56">
      <formula>#REF!="Samstag"</formula>
    </cfRule>
  </conditionalFormatting>
  <conditionalFormatting sqref="C225">
    <cfRule type="expression" dxfId="1511" priority="49">
      <formula>#REF!="Samstag"</formula>
    </cfRule>
  </conditionalFormatting>
  <conditionalFormatting sqref="C225">
    <cfRule type="expression" dxfId="1510" priority="50">
      <formula>#REF!="Feiertag"</formula>
    </cfRule>
    <cfRule type="expression" dxfId="1509" priority="51">
      <formula>#REF!="Sonntag"</formula>
    </cfRule>
    <cfRule type="expression" dxfId="1508" priority="52">
      <formula>#REF!="Samstag"</formula>
    </cfRule>
  </conditionalFormatting>
  <conditionalFormatting sqref="C237">
    <cfRule type="expression" dxfId="1507" priority="45">
      <formula>#REF!="Samstag"</formula>
    </cfRule>
  </conditionalFormatting>
  <conditionalFormatting sqref="C237">
    <cfRule type="expression" dxfId="1506" priority="46">
      <formula>#REF!="Feiertag"</formula>
    </cfRule>
    <cfRule type="expression" dxfId="1505" priority="47">
      <formula>#REF!="Sonntag"</formula>
    </cfRule>
    <cfRule type="expression" dxfId="1504" priority="48">
      <formula>#REF!="Samstag"</formula>
    </cfRule>
  </conditionalFormatting>
  <conditionalFormatting sqref="C249">
    <cfRule type="expression" dxfId="1503" priority="41">
      <formula>#REF!="Samstag"</formula>
    </cfRule>
  </conditionalFormatting>
  <conditionalFormatting sqref="C249">
    <cfRule type="expression" dxfId="1502" priority="42">
      <formula>#REF!="Feiertag"</formula>
    </cfRule>
    <cfRule type="expression" dxfId="1501" priority="43">
      <formula>#REF!="Sonntag"</formula>
    </cfRule>
    <cfRule type="expression" dxfId="1500" priority="44">
      <formula>#REF!="Samstag"</formula>
    </cfRule>
  </conditionalFormatting>
  <conditionalFormatting sqref="C261">
    <cfRule type="expression" dxfId="1499" priority="37">
      <formula>#REF!="Samstag"</formula>
    </cfRule>
  </conditionalFormatting>
  <conditionalFormatting sqref="C261">
    <cfRule type="expression" dxfId="1498" priority="38">
      <formula>#REF!="Feiertag"</formula>
    </cfRule>
    <cfRule type="expression" dxfId="1497" priority="39">
      <formula>#REF!="Sonntag"</formula>
    </cfRule>
    <cfRule type="expression" dxfId="1496" priority="40">
      <formula>#REF!="Samstag"</formula>
    </cfRule>
  </conditionalFormatting>
  <conditionalFormatting sqref="C273">
    <cfRule type="expression" dxfId="1495" priority="33">
      <formula>#REF!="Samstag"</formula>
    </cfRule>
  </conditionalFormatting>
  <conditionalFormatting sqref="C273">
    <cfRule type="expression" dxfId="1494" priority="34">
      <formula>#REF!="Feiertag"</formula>
    </cfRule>
    <cfRule type="expression" dxfId="1493" priority="35">
      <formula>#REF!="Sonntag"</formula>
    </cfRule>
    <cfRule type="expression" dxfId="1492" priority="36">
      <formula>#REF!="Samstag"</formula>
    </cfRule>
  </conditionalFormatting>
  <conditionalFormatting sqref="C285">
    <cfRule type="expression" dxfId="1491" priority="29">
      <formula>#REF!="Samstag"</formula>
    </cfRule>
  </conditionalFormatting>
  <conditionalFormatting sqref="C285">
    <cfRule type="expression" dxfId="1490" priority="30">
      <formula>#REF!="Feiertag"</formula>
    </cfRule>
    <cfRule type="expression" dxfId="1489" priority="31">
      <formula>#REF!="Sonntag"</formula>
    </cfRule>
    <cfRule type="expression" dxfId="1488" priority="32">
      <formula>#REF!="Samstag"</formula>
    </cfRule>
  </conditionalFormatting>
  <conditionalFormatting sqref="C297">
    <cfRule type="expression" dxfId="1487" priority="25">
      <formula>#REF!="Samstag"</formula>
    </cfRule>
  </conditionalFormatting>
  <conditionalFormatting sqref="C297">
    <cfRule type="expression" dxfId="1486" priority="26">
      <formula>#REF!="Feiertag"</formula>
    </cfRule>
    <cfRule type="expression" dxfId="1485" priority="27">
      <formula>#REF!="Sonntag"</formula>
    </cfRule>
    <cfRule type="expression" dxfId="1484" priority="28">
      <formula>#REF!="Samstag"</formula>
    </cfRule>
  </conditionalFormatting>
  <conditionalFormatting sqref="C309">
    <cfRule type="expression" dxfId="1483" priority="21">
      <formula>#REF!="Samstag"</formula>
    </cfRule>
  </conditionalFormatting>
  <conditionalFormatting sqref="C309">
    <cfRule type="expression" dxfId="1482" priority="22">
      <formula>#REF!="Feiertag"</formula>
    </cfRule>
    <cfRule type="expression" dxfId="1481" priority="23">
      <formula>#REF!="Sonntag"</formula>
    </cfRule>
    <cfRule type="expression" dxfId="1480" priority="24">
      <formula>#REF!="Samstag"</formula>
    </cfRule>
  </conditionalFormatting>
  <conditionalFormatting sqref="C321">
    <cfRule type="expression" dxfId="1479" priority="17">
      <formula>#REF!="Samstag"</formula>
    </cfRule>
  </conditionalFormatting>
  <conditionalFormatting sqref="C321">
    <cfRule type="expression" dxfId="1478" priority="18">
      <formula>#REF!="Feiertag"</formula>
    </cfRule>
    <cfRule type="expression" dxfId="1477" priority="19">
      <formula>#REF!="Sonntag"</formula>
    </cfRule>
    <cfRule type="expression" dxfId="1476" priority="20">
      <formula>#REF!="Samstag"</formula>
    </cfRule>
  </conditionalFormatting>
  <conditionalFormatting sqref="C333">
    <cfRule type="expression" dxfId="1475" priority="13">
      <formula>#REF!="Samstag"</formula>
    </cfRule>
  </conditionalFormatting>
  <conditionalFormatting sqref="C333">
    <cfRule type="expression" dxfId="1474" priority="14">
      <formula>#REF!="Feiertag"</formula>
    </cfRule>
    <cfRule type="expression" dxfId="1473" priority="15">
      <formula>#REF!="Sonntag"</formula>
    </cfRule>
    <cfRule type="expression" dxfId="1472" priority="16">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3D5772F1-CB33-48D5-B000-E1C90CADBD59}">
            <xm:f>NOT(ISERROR(SEARCH("Sonntag",Jan!B8)))</xm:f>
            <x14:dxf>
              <fill>
                <patternFill>
                  <bgColor theme="6"/>
                </patternFill>
              </fill>
            </x14:dxf>
          </x14:cfRule>
          <x14:cfRule type="containsText" priority="122" operator="containsText" text="Samstag" id="{2A184773-15EF-4B7F-986A-3166846B812F}">
            <xm:f>NOT(ISERROR(SEARCH("Samstag",Jan!B8)))</xm:f>
            <x14:dxf>
              <fill>
                <patternFill>
                  <bgColor theme="6"/>
                </patternFill>
              </fill>
            </x14:dxf>
          </x14:cfRule>
          <xm:sqref>B8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pageSetUpPr fitToPage="1"/>
  </sheetPr>
  <dimension ref="B1:Q401"/>
  <sheetViews>
    <sheetView showGridLines="0" zoomScale="90" zoomScaleNormal="90" workbookViewId="0">
      <pane xSplit="3" ySplit="8" topLeftCell="D360" activePane="bottomRight" state="frozen"/>
      <selection activeCell="J3" sqref="J3"/>
      <selection pane="topRight" activeCell="J3" sqref="J3"/>
      <selection pane="bottomLeft" activeCell="J3" sqref="J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16</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SUMIF(E9:E389,E19,G9:G389)</f>
        <v>0</v>
      </c>
      <c r="I7" s="24" t="s">
        <v>6</v>
      </c>
      <c r="J7" s="24"/>
      <c r="K7" s="18">
        <f>SUMIF(I9:I389,I19,K9:K389)</f>
        <v>0</v>
      </c>
      <c r="M7" s="24" t="s">
        <v>6</v>
      </c>
      <c r="N7" s="24"/>
      <c r="O7" s="18">
        <f>SUMIF(M9:M389,M19,O9:O389)</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Freitag</v>
      </c>
      <c r="C9" s="36" t="str">
        <f>CONCATENATE(1,". ",$B$4," ",$K$2)</f>
        <v>1. Mai 2020</v>
      </c>
      <c r="E9" s="8"/>
      <c r="F9" s="8"/>
      <c r="G9" s="16" t="str">
        <f>IF(E9="","",IF(F9=0,24/24-E9,(F9-E9)))</f>
        <v/>
      </c>
      <c r="I9" s="13"/>
      <c r="J9" s="12"/>
      <c r="K9" s="16" t="str">
        <f>IF(I9="","",IF(J9=0,24/24-I9,(J9-I9)))</f>
        <v/>
      </c>
      <c r="M9" s="13"/>
      <c r="N9" s="13"/>
      <c r="O9" s="16" t="str">
        <f>IF(M9="","",IF(N9=0,24/24-M9,(N9-M9)))</f>
        <v/>
      </c>
    </row>
    <row r="10" spans="2:17" ht="15.6">
      <c r="B10" s="32"/>
      <c r="C10" s="36"/>
      <c r="E10" s="13"/>
      <c r="F10" s="8"/>
      <c r="G10" s="16" t="str">
        <f t="shared" ref="G10:G13" si="0">IF(E10="","",IF(F10=0,24/24-E10,(F10-E10)))</f>
        <v/>
      </c>
      <c r="I10" s="12"/>
      <c r="J10" s="12"/>
      <c r="K10" s="16" t="str">
        <f t="shared" ref="K10:K13" si="1">IF(I10="","",IF(J10=0,24/24-I10,(J10-I10)))</f>
        <v/>
      </c>
      <c r="M10" s="13"/>
      <c r="N10" s="13"/>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Samstag</v>
      </c>
      <c r="C21" s="26">
        <f>IFERROR(C9+1,"")</f>
        <v>43953</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Sonntag</v>
      </c>
      <c r="C33" s="26">
        <f>IFERROR(C21+1,"")</f>
        <v>43954</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Montag</v>
      </c>
      <c r="C45" s="26">
        <f>IFERROR(C33+1,"")</f>
        <v>43955</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Dienstag</v>
      </c>
      <c r="C57" s="26">
        <f>IFERROR(C45+1,"")</f>
        <v>43956</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Mittwoch</v>
      </c>
      <c r="C69" s="26">
        <f>IFERROR(C57+1,"")</f>
        <v>43957</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Donnerstag</v>
      </c>
      <c r="C81" s="26">
        <f>IFERROR(C69+1,"")</f>
        <v>43958</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Freitag</v>
      </c>
      <c r="C93" s="26">
        <f>IFERROR(C81+1,"")</f>
        <v>43959</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Samstag</v>
      </c>
      <c r="C105" s="26">
        <f>IFERROR(C93+1,"")</f>
        <v>43960</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Sonntag</v>
      </c>
      <c r="C117" s="26">
        <f>IFERROR(C105+1,"")</f>
        <v>43961</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Montag</v>
      </c>
      <c r="C129" s="26">
        <f>IFERROR(C117+1,"")</f>
        <v>43962</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Dienstag</v>
      </c>
      <c r="C141" s="26">
        <f>IFERROR(C129+1,"")</f>
        <v>43963</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Mittwoch</v>
      </c>
      <c r="C153" s="26">
        <f>IFERROR(C141+1,"")</f>
        <v>43964</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Donnerstag</v>
      </c>
      <c r="C165" s="26">
        <f>IFERROR(C153+1,"")</f>
        <v>43965</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Freitag</v>
      </c>
      <c r="C177" s="26">
        <f>IFERROR(C165+1,"")</f>
        <v>43966</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Samstag</v>
      </c>
      <c r="C189" s="26">
        <f>IFERROR(C177+1,"")</f>
        <v>43967</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Sonntag</v>
      </c>
      <c r="C201" s="26">
        <f>IFERROR(C189+1,"")</f>
        <v>43968</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Montag</v>
      </c>
      <c r="C213" s="26">
        <f>IFERROR(C201+1,"")</f>
        <v>43969</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Dienstag</v>
      </c>
      <c r="C225" s="26">
        <f>IFERROR(C213+1,"")</f>
        <v>43970</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Mittwoch</v>
      </c>
      <c r="C237" s="26">
        <f>IFERROR(C225+1,"")</f>
        <v>43971</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Donnerstag</v>
      </c>
      <c r="C249" s="26">
        <f>IFERROR(C237+1,"")</f>
        <v>43972</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Freitag</v>
      </c>
      <c r="C261" s="26">
        <f>IFERROR(C249+1,"")</f>
        <v>43973</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Samstag</v>
      </c>
      <c r="C273" s="26">
        <f>IFERROR(C261+1,"")</f>
        <v>43974</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Sonntag</v>
      </c>
      <c r="C285" s="26">
        <f>IFERROR(C273+1,"")</f>
        <v>43975</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Montag</v>
      </c>
      <c r="C297" s="26">
        <f>IFERROR(C285+1,"")</f>
        <v>43976</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Dienstag</v>
      </c>
      <c r="C309" s="26">
        <f>IFERROR(C297+1,"")</f>
        <v>43977</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Mittwoch</v>
      </c>
      <c r="C321" s="26">
        <f>IFERROR(C309+1,"")</f>
        <v>43978</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Donnerstag</v>
      </c>
      <c r="C333" s="26">
        <f>IFERROR(C321+1,"")</f>
        <v>43979</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Freitag</v>
      </c>
      <c r="C345" s="26">
        <f>IFERROR(C333+1,"")</f>
        <v>43980</v>
      </c>
      <c r="E345" s="8"/>
      <c r="F345" s="8"/>
      <c r="G345" s="16" t="str">
        <f t="shared" ref="G345:G373" si="256">IF(E345="","",IF(F345=0,24/24-E345,(F345-E345)))</f>
        <v/>
      </c>
      <c r="I345" s="12"/>
      <c r="J345" s="12"/>
      <c r="K345" s="16" t="str">
        <f t="shared" ref="K345:K373" si="257">IF(I345="","",IF(J345=0,24/24-I345,(J345-I345)))</f>
        <v/>
      </c>
      <c r="M345" s="12"/>
      <c r="N345" s="12"/>
      <c r="O345" s="16" t="str">
        <f t="shared" ref="O345:O373"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78" si="259">IF(E350="","",IF(F350=0,24-E350*24,(F350*24-E350*24)))</f>
        <v/>
      </c>
      <c r="I350" s="6"/>
      <c r="J350" s="6"/>
      <c r="K350" s="9" t="str">
        <f t="shared" ref="K350:K378" si="260">IF(I350="","",IF(J350=0,24-I350*24,(J350*24-I350*24)))</f>
        <v/>
      </c>
      <c r="M350" s="6"/>
      <c r="N350" s="6"/>
      <c r="O350" s="9" t="str">
        <f t="shared" ref="O350:O378"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Samstag</v>
      </c>
      <c r="C357" s="26">
        <f>IFERROR(C345+1,"")</f>
        <v>43981</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ht="5.0999999999999996" customHeight="1">
      <c r="B368" s="19"/>
      <c r="C368" s="19"/>
      <c r="D368" s="19"/>
      <c r="E368" s="19"/>
      <c r="F368" s="19"/>
      <c r="G368" s="19"/>
      <c r="H368" s="19"/>
      <c r="I368" s="19"/>
      <c r="J368" s="19"/>
      <c r="K368" s="19"/>
      <c r="L368" s="19"/>
      <c r="M368" s="19"/>
      <c r="N368" s="19"/>
      <c r="O368" s="19"/>
      <c r="P368" s="19"/>
      <c r="Q368" s="19"/>
    </row>
    <row r="369" spans="2:15" ht="15.6" customHeight="1">
      <c r="B369" s="29" t="str">
        <f t="shared" ref="B369" si="275">TEXT(C369,"TTTT")</f>
        <v>Sonntag</v>
      </c>
      <c r="C369" s="26">
        <f>IFERROR(C357+1,"")</f>
        <v>43982</v>
      </c>
      <c r="E369" s="8"/>
      <c r="F369" s="8"/>
      <c r="G369" s="16" t="str">
        <f t="shared" ref="G369" si="276">IF(E369="","",IF(F369=0,24/24-E369,(F369-E369)))</f>
        <v/>
      </c>
      <c r="I369" s="12"/>
      <c r="J369" s="12"/>
      <c r="K369" s="16" t="str">
        <f t="shared" ref="K369" si="277">IF(I369="","",IF(J369=0,24/24-I369,(J369-I369)))</f>
        <v/>
      </c>
      <c r="M369" s="12"/>
      <c r="N369" s="12"/>
      <c r="O369" s="16" t="str">
        <f t="shared" ref="O369" si="278">IF(M369="","",IF(N369=0,24/24-M369,(N369-M369)))</f>
        <v/>
      </c>
    </row>
    <row r="370" spans="2:15" ht="15.6">
      <c r="B370" s="30"/>
      <c r="C370" s="27"/>
      <c r="E370" s="13"/>
      <c r="F370" s="8"/>
      <c r="G370" s="16" t="str">
        <f t="shared" si="256"/>
        <v/>
      </c>
      <c r="I370" s="12"/>
      <c r="J370" s="12"/>
      <c r="K370" s="16" t="str">
        <f t="shared" si="257"/>
        <v/>
      </c>
      <c r="M370" s="12"/>
      <c r="N370" s="12"/>
      <c r="O370" s="16" t="str">
        <f t="shared" si="258"/>
        <v/>
      </c>
    </row>
    <row r="371" spans="2:15" ht="15.6">
      <c r="B371" s="30"/>
      <c r="C371" s="27"/>
      <c r="E371" s="12"/>
      <c r="F371" s="12"/>
      <c r="G371" s="16" t="str">
        <f t="shared" si="256"/>
        <v/>
      </c>
      <c r="I371" s="12"/>
      <c r="J371" s="12"/>
      <c r="K371" s="16" t="str">
        <f t="shared" si="257"/>
        <v/>
      </c>
      <c r="M371" s="12"/>
      <c r="N371" s="12"/>
      <c r="O371" s="16" t="str">
        <f t="shared" si="258"/>
        <v/>
      </c>
    </row>
    <row r="372" spans="2:15" ht="15.6">
      <c r="B372" s="30"/>
      <c r="C372" s="27"/>
      <c r="E372" s="12"/>
      <c r="F372" s="12"/>
      <c r="G372" s="16" t="str">
        <f t="shared" si="256"/>
        <v/>
      </c>
      <c r="I372" s="12"/>
      <c r="J372" s="12"/>
      <c r="K372" s="16" t="str">
        <f t="shared" si="257"/>
        <v/>
      </c>
      <c r="M372" s="12"/>
      <c r="N372" s="12"/>
      <c r="O372" s="16" t="str">
        <f t="shared" si="258"/>
        <v/>
      </c>
    </row>
    <row r="373" spans="2:15" ht="15.6" hidden="1" customHeight="1" outlineLevel="1">
      <c r="B373" s="30"/>
      <c r="C373" s="27"/>
      <c r="E373" s="12"/>
      <c r="F373" s="12"/>
      <c r="G373" s="16" t="str">
        <f t="shared" si="256"/>
        <v/>
      </c>
      <c r="I373" s="12"/>
      <c r="J373" s="12"/>
      <c r="K373" s="16" t="str">
        <f t="shared" si="257"/>
        <v/>
      </c>
      <c r="M373" s="12"/>
      <c r="N373" s="12"/>
      <c r="O373" s="16" t="str">
        <f t="shared" si="258"/>
        <v/>
      </c>
    </row>
    <row r="374" spans="2:15" ht="15.6" hidden="1" customHeight="1" outlineLevel="1">
      <c r="B374" s="30"/>
      <c r="C374" s="27"/>
      <c r="E374" s="12"/>
      <c r="F374" s="12"/>
      <c r="G374" s="9" t="str">
        <f t="shared" ref="G374" si="279">IF(E374="","",IF(F374=0,24-E374*24,(F374*24-E374*24)))</f>
        <v/>
      </c>
      <c r="I374" s="6"/>
      <c r="J374" s="6"/>
      <c r="K374" s="9" t="str">
        <f t="shared" ref="K374" si="280">IF(I374="","",IF(J374=0,24-I374*24,(J374*24-I374*24)))</f>
        <v/>
      </c>
      <c r="M374" s="6"/>
      <c r="N374" s="6"/>
      <c r="O374" s="9" t="str">
        <f t="shared" ref="O374" si="281">IF(M374="","",IF(N374=0,24-M374*24,(N374*24-M374*24)))</f>
        <v/>
      </c>
    </row>
    <row r="375" spans="2:15" ht="15.6" hidden="1" customHeight="1" outlineLevel="1">
      <c r="B375" s="30"/>
      <c r="C375" s="27"/>
      <c r="E375" s="12"/>
      <c r="F375" s="12"/>
      <c r="G375" s="9" t="str">
        <f t="shared" si="259"/>
        <v/>
      </c>
      <c r="I375" s="6"/>
      <c r="J375" s="6"/>
      <c r="K375" s="9" t="str">
        <f t="shared" si="260"/>
        <v/>
      </c>
      <c r="M375" s="6"/>
      <c r="N375" s="6"/>
      <c r="O375" s="9" t="str">
        <f t="shared" si="261"/>
        <v/>
      </c>
    </row>
    <row r="376" spans="2:15" ht="15.6" hidden="1" customHeight="1" outlineLevel="1">
      <c r="B376" s="30"/>
      <c r="C376" s="27"/>
      <c r="E376" s="12"/>
      <c r="F376" s="12"/>
      <c r="G376" s="9" t="str">
        <f t="shared" si="259"/>
        <v/>
      </c>
      <c r="I376" s="6"/>
      <c r="J376" s="6"/>
      <c r="K376" s="9" t="str">
        <f t="shared" si="260"/>
        <v/>
      </c>
      <c r="M376" s="6"/>
      <c r="N376" s="6"/>
      <c r="O376" s="9" t="str">
        <f t="shared" si="261"/>
        <v/>
      </c>
    </row>
    <row r="377" spans="2:15" ht="15.6" hidden="1" customHeight="1" outlineLevel="1">
      <c r="B377" s="30"/>
      <c r="C377" s="27"/>
      <c r="E377" s="12"/>
      <c r="F377" s="12"/>
      <c r="G377" s="9" t="str">
        <f t="shared" si="259"/>
        <v/>
      </c>
      <c r="I377" s="6"/>
      <c r="J377" s="6"/>
      <c r="K377" s="9" t="str">
        <f t="shared" si="260"/>
        <v/>
      </c>
      <c r="M377" s="6"/>
      <c r="N377" s="6"/>
      <c r="O377" s="9" t="str">
        <f t="shared" si="261"/>
        <v/>
      </c>
    </row>
    <row r="378" spans="2:15" ht="15.6" collapsed="1">
      <c r="B378" s="30"/>
      <c r="C378" s="27"/>
      <c r="E378" s="12"/>
      <c r="F378" s="12"/>
      <c r="G378" s="9" t="str">
        <f t="shared" si="259"/>
        <v/>
      </c>
      <c r="I378" s="6"/>
      <c r="J378" s="6"/>
      <c r="K378" s="9" t="str">
        <f t="shared" si="260"/>
        <v/>
      </c>
      <c r="M378" s="6"/>
      <c r="N378" s="6"/>
      <c r="O378" s="9" t="str">
        <f t="shared" si="261"/>
        <v/>
      </c>
    </row>
    <row r="379" spans="2:15" ht="13.2" customHeight="1">
      <c r="B379" s="31"/>
      <c r="C379" s="28"/>
      <c r="E379" s="25" t="s">
        <v>5</v>
      </c>
      <c r="F379" s="25"/>
      <c r="G379" s="17">
        <f t="shared" ref="G379" si="282">SUM(G369:G378)</f>
        <v>0</v>
      </c>
      <c r="I379" s="25" t="s">
        <v>5</v>
      </c>
      <c r="J379" s="25"/>
      <c r="K379" s="17">
        <f t="shared" ref="K379" si="283">SUM(K369:K378)</f>
        <v>0</v>
      </c>
      <c r="M379" s="25" t="s">
        <v>5</v>
      </c>
      <c r="N379" s="25"/>
      <c r="O379" s="17">
        <f t="shared" ref="O379" si="284">SUM(O369:O378)</f>
        <v>0</v>
      </c>
    </row>
    <row r="380" spans="2:15">
      <c r="B380"/>
    </row>
    <row r="381" spans="2:15">
      <c r="B381"/>
    </row>
    <row r="382" spans="2:15">
      <c r="B382"/>
    </row>
    <row r="383" spans="2:15">
      <c r="B383"/>
    </row>
    <row r="384" spans="2:15">
      <c r="B384"/>
      <c r="C384"/>
    </row>
    <row r="385" spans="2:3">
      <c r="B385"/>
      <c r="C385"/>
    </row>
    <row r="386" spans="2:3">
      <c r="B386"/>
      <c r="C386"/>
    </row>
    <row r="387" spans="2:3">
      <c r="B387"/>
      <c r="C387"/>
    </row>
    <row r="388" spans="2:3">
      <c r="B388"/>
      <c r="C388"/>
    </row>
    <row r="389" spans="2:3" ht="13.2" customHeight="1">
      <c r="B389"/>
      <c r="C389"/>
    </row>
    <row r="390" spans="2:3">
      <c r="B390"/>
      <c r="C390"/>
    </row>
    <row r="391" spans="2:3">
      <c r="B391"/>
      <c r="C391"/>
    </row>
    <row r="392" spans="2:3">
      <c r="B392"/>
      <c r="C392"/>
    </row>
    <row r="393" spans="2:3">
      <c r="B393"/>
      <c r="C393"/>
    </row>
    <row r="394" spans="2:3">
      <c r="B394"/>
      <c r="C394"/>
    </row>
    <row r="395" spans="2:3">
      <c r="B395"/>
      <c r="C395"/>
    </row>
    <row r="396" spans="2:3">
      <c r="B396"/>
      <c r="C396"/>
    </row>
    <row r="397" spans="2:3">
      <c r="B397"/>
      <c r="C397"/>
    </row>
    <row r="398" spans="2:3">
      <c r="B398"/>
      <c r="C398"/>
    </row>
    <row r="399" spans="2:3">
      <c r="B399"/>
      <c r="C399"/>
    </row>
    <row r="400" spans="2:3">
      <c r="B400"/>
      <c r="C400"/>
    </row>
    <row r="401" spans="2:3">
      <c r="B401"/>
      <c r="C401"/>
    </row>
  </sheetData>
  <mergeCells count="162">
    <mergeCell ref="B357:B367"/>
    <mergeCell ref="C357:C367"/>
    <mergeCell ref="E367:F367"/>
    <mergeCell ref="I367:J367"/>
    <mergeCell ref="M367:N367"/>
    <mergeCell ref="B369:B379"/>
    <mergeCell ref="C369:C379"/>
    <mergeCell ref="E379:F379"/>
    <mergeCell ref="I379:J379"/>
    <mergeCell ref="M379:N379"/>
    <mergeCell ref="B333:B343"/>
    <mergeCell ref="C333:C343"/>
    <mergeCell ref="E343:F343"/>
    <mergeCell ref="I343:J343"/>
    <mergeCell ref="M343:N343"/>
    <mergeCell ref="B345:B355"/>
    <mergeCell ref="C345:C355"/>
    <mergeCell ref="E355:F355"/>
    <mergeCell ref="I355:J355"/>
    <mergeCell ref="M355:N355"/>
    <mergeCell ref="B309:B319"/>
    <mergeCell ref="C309:C319"/>
    <mergeCell ref="E319:F319"/>
    <mergeCell ref="I319:J319"/>
    <mergeCell ref="M319:N319"/>
    <mergeCell ref="B321:B331"/>
    <mergeCell ref="C321:C331"/>
    <mergeCell ref="E331:F331"/>
    <mergeCell ref="I331:J331"/>
    <mergeCell ref="M331:N331"/>
    <mergeCell ref="B285:B295"/>
    <mergeCell ref="C285:C295"/>
    <mergeCell ref="E295:F295"/>
    <mergeCell ref="I295:J295"/>
    <mergeCell ref="M295:N295"/>
    <mergeCell ref="B297:B307"/>
    <mergeCell ref="C297:C307"/>
    <mergeCell ref="E307:F307"/>
    <mergeCell ref="I307:J307"/>
    <mergeCell ref="M307:N307"/>
    <mergeCell ref="B261:B271"/>
    <mergeCell ref="C261:C271"/>
    <mergeCell ref="E271:F271"/>
    <mergeCell ref="I271:J271"/>
    <mergeCell ref="M271:N271"/>
    <mergeCell ref="B273:B283"/>
    <mergeCell ref="C273:C283"/>
    <mergeCell ref="E283:F283"/>
    <mergeCell ref="I283:J283"/>
    <mergeCell ref="M283:N283"/>
    <mergeCell ref="B237:B247"/>
    <mergeCell ref="C237:C247"/>
    <mergeCell ref="E247:F247"/>
    <mergeCell ref="I247:J247"/>
    <mergeCell ref="M247:N247"/>
    <mergeCell ref="B249:B259"/>
    <mergeCell ref="C249:C259"/>
    <mergeCell ref="E259:F259"/>
    <mergeCell ref="I259:J259"/>
    <mergeCell ref="M259:N259"/>
    <mergeCell ref="B213:B223"/>
    <mergeCell ref="C213:C223"/>
    <mergeCell ref="E223:F223"/>
    <mergeCell ref="I223:J223"/>
    <mergeCell ref="M223:N223"/>
    <mergeCell ref="B225:B235"/>
    <mergeCell ref="C225:C235"/>
    <mergeCell ref="E235:F235"/>
    <mergeCell ref="I235:J235"/>
    <mergeCell ref="M235:N235"/>
    <mergeCell ref="B189:B199"/>
    <mergeCell ref="C189:C199"/>
    <mergeCell ref="E199:F199"/>
    <mergeCell ref="I199:J199"/>
    <mergeCell ref="M199:N199"/>
    <mergeCell ref="B201:B211"/>
    <mergeCell ref="C201:C211"/>
    <mergeCell ref="E211:F211"/>
    <mergeCell ref="I211:J211"/>
    <mergeCell ref="M211:N211"/>
    <mergeCell ref="B165:B175"/>
    <mergeCell ref="C165:C175"/>
    <mergeCell ref="E175:F175"/>
    <mergeCell ref="I175:J175"/>
    <mergeCell ref="M175:N175"/>
    <mergeCell ref="B177:B187"/>
    <mergeCell ref="C177:C187"/>
    <mergeCell ref="E187:F187"/>
    <mergeCell ref="I187:J187"/>
    <mergeCell ref="M187:N187"/>
    <mergeCell ref="B141:B151"/>
    <mergeCell ref="C141:C151"/>
    <mergeCell ref="E151:F151"/>
    <mergeCell ref="I151:J151"/>
    <mergeCell ref="M151:N151"/>
    <mergeCell ref="B153:B163"/>
    <mergeCell ref="C153:C163"/>
    <mergeCell ref="E163:F163"/>
    <mergeCell ref="I163:J163"/>
    <mergeCell ref="M163:N163"/>
    <mergeCell ref="B117:B127"/>
    <mergeCell ref="C117:C127"/>
    <mergeCell ref="E127:F127"/>
    <mergeCell ref="I127:J127"/>
    <mergeCell ref="M127:N127"/>
    <mergeCell ref="B129:B139"/>
    <mergeCell ref="C129:C139"/>
    <mergeCell ref="E139:F139"/>
    <mergeCell ref="I139:J139"/>
    <mergeCell ref="M139:N139"/>
    <mergeCell ref="B93:B103"/>
    <mergeCell ref="C93:C103"/>
    <mergeCell ref="E103:F103"/>
    <mergeCell ref="I103:J103"/>
    <mergeCell ref="M103:N103"/>
    <mergeCell ref="B105:B115"/>
    <mergeCell ref="C105:C115"/>
    <mergeCell ref="E115:F115"/>
    <mergeCell ref="I115:J115"/>
    <mergeCell ref="M115:N115"/>
    <mergeCell ref="B69:B79"/>
    <mergeCell ref="C69:C79"/>
    <mergeCell ref="E79:F79"/>
    <mergeCell ref="I79:J79"/>
    <mergeCell ref="M79:N79"/>
    <mergeCell ref="B81:B91"/>
    <mergeCell ref="C81:C91"/>
    <mergeCell ref="E91:F91"/>
    <mergeCell ref="I91:J91"/>
    <mergeCell ref="M91:N91"/>
    <mergeCell ref="B45:B55"/>
    <mergeCell ref="C45:C55"/>
    <mergeCell ref="E55:F55"/>
    <mergeCell ref="I55:J55"/>
    <mergeCell ref="M55:N55"/>
    <mergeCell ref="B57:B67"/>
    <mergeCell ref="C57:C67"/>
    <mergeCell ref="E67:F67"/>
    <mergeCell ref="I67:J67"/>
    <mergeCell ref="M67:N67"/>
    <mergeCell ref="B21:B31"/>
    <mergeCell ref="C21:C31"/>
    <mergeCell ref="E31:F31"/>
    <mergeCell ref="I31:J31"/>
    <mergeCell ref="M31:N31"/>
    <mergeCell ref="B33:B43"/>
    <mergeCell ref="C33:C43"/>
    <mergeCell ref="E43:F43"/>
    <mergeCell ref="I43:J43"/>
    <mergeCell ref="M43:N43"/>
    <mergeCell ref="B4:C5"/>
    <mergeCell ref="E4:G4"/>
    <mergeCell ref="I4:K4"/>
    <mergeCell ref="M4:O4"/>
    <mergeCell ref="B9:B19"/>
    <mergeCell ref="C9:C19"/>
    <mergeCell ref="E19:F19"/>
    <mergeCell ref="I19:J19"/>
    <mergeCell ref="M19:N19"/>
    <mergeCell ref="E7:F7"/>
    <mergeCell ref="I7:J7"/>
    <mergeCell ref="M7:N7"/>
  </mergeCells>
  <conditionalFormatting sqref="C9">
    <cfRule type="expression" dxfId="1469" priority="185">
      <formula>#REF!="Samstag"</formula>
    </cfRule>
  </conditionalFormatting>
  <conditionalFormatting sqref="C9">
    <cfRule type="expression" dxfId="1468" priority="186">
      <formula>#REF!="Feiertag"</formula>
    </cfRule>
    <cfRule type="expression" dxfId="1467" priority="187">
      <formula>#REF!="Sonntag"</formula>
    </cfRule>
    <cfRule type="expression" dxfId="1466" priority="188">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B369:B379">
    <cfRule type="containsText" dxfId="1465" priority="183" operator="containsText" text="Sonntag">
      <formula>NOT(ISERROR(SEARCH("Sonntag",B9)))</formula>
    </cfRule>
    <cfRule type="containsText" dxfId="1464" priority="184" operator="containsText" text="Samstag">
      <formula>NOT(ISERROR(SEARCH("Samstag",B9)))</formula>
    </cfRule>
  </conditionalFormatting>
  <conditionalFormatting sqref="B32">
    <cfRule type="containsText" dxfId="1463" priority="181" operator="containsText" text="Sonntag">
      <formula>NOT(ISERROR(SEARCH("Sonntag",B32)))</formula>
    </cfRule>
    <cfRule type="containsText" dxfId="1462" priority="182" operator="containsText" text="Samstag">
      <formula>NOT(ISERROR(SEARCH("Samstag",B32)))</formula>
    </cfRule>
  </conditionalFormatting>
  <conditionalFormatting sqref="B44">
    <cfRule type="containsText" dxfId="1461" priority="179" operator="containsText" text="Sonntag">
      <formula>NOT(ISERROR(SEARCH("Sonntag",B44)))</formula>
    </cfRule>
    <cfRule type="containsText" dxfId="1460" priority="180" operator="containsText" text="Samstag">
      <formula>NOT(ISERROR(SEARCH("Samstag",B44)))</formula>
    </cfRule>
  </conditionalFormatting>
  <conditionalFormatting sqref="B56">
    <cfRule type="containsText" dxfId="1459" priority="177" operator="containsText" text="Sonntag">
      <formula>NOT(ISERROR(SEARCH("Sonntag",B56)))</formula>
    </cfRule>
    <cfRule type="containsText" dxfId="1458" priority="178" operator="containsText" text="Samstag">
      <formula>NOT(ISERROR(SEARCH("Samstag",B56)))</formula>
    </cfRule>
  </conditionalFormatting>
  <conditionalFormatting sqref="B68">
    <cfRule type="containsText" dxfId="1457" priority="173" operator="containsText" text="Sonntag">
      <formula>NOT(ISERROR(SEARCH("Sonntag",B68)))</formula>
    </cfRule>
    <cfRule type="containsText" dxfId="1456" priority="174" operator="containsText" text="Samstag">
      <formula>NOT(ISERROR(SEARCH("Samstag",B68)))</formula>
    </cfRule>
  </conditionalFormatting>
  <conditionalFormatting sqref="B104">
    <cfRule type="containsText" dxfId="1455" priority="167" operator="containsText" text="Sonntag">
      <formula>NOT(ISERROR(SEARCH("Sonntag",B104)))</formula>
    </cfRule>
    <cfRule type="containsText" dxfId="1454" priority="168" operator="containsText" text="Samstag">
      <formula>NOT(ISERROR(SEARCH("Samstag",B104)))</formula>
    </cfRule>
  </conditionalFormatting>
  <conditionalFormatting sqref="B368">
    <cfRule type="containsText" dxfId="1453" priority="123" operator="containsText" text="Sonntag">
      <formula>NOT(ISERROR(SEARCH("Sonntag",B368)))</formula>
    </cfRule>
    <cfRule type="containsText" dxfId="1452" priority="124" operator="containsText" text="Samstag">
      <formula>NOT(ISERROR(SEARCH("Samstag",B368)))</formula>
    </cfRule>
  </conditionalFormatting>
  <conditionalFormatting sqref="B92">
    <cfRule type="containsText" dxfId="1451" priority="169" operator="containsText" text="Sonntag">
      <formula>NOT(ISERROR(SEARCH("Sonntag",B92)))</formula>
    </cfRule>
    <cfRule type="containsText" dxfId="1450" priority="170" operator="containsText" text="Samstag">
      <formula>NOT(ISERROR(SEARCH("Samstag",B92)))</formula>
    </cfRule>
  </conditionalFormatting>
  <conditionalFormatting sqref="B356">
    <cfRule type="containsText" dxfId="1449" priority="125" operator="containsText" text="Sonntag">
      <formula>NOT(ISERROR(SEARCH("Sonntag",B356)))</formula>
    </cfRule>
    <cfRule type="containsText" dxfId="1448" priority="126" operator="containsText" text="Samstag">
      <formula>NOT(ISERROR(SEARCH("Samstag",B356)))</formula>
    </cfRule>
  </conditionalFormatting>
  <conditionalFormatting sqref="B80">
    <cfRule type="containsText" dxfId="1447" priority="171" operator="containsText" text="Sonntag">
      <formula>NOT(ISERROR(SEARCH("Sonntag",B80)))</formula>
    </cfRule>
    <cfRule type="containsText" dxfId="1446" priority="172" operator="containsText" text="Samstag">
      <formula>NOT(ISERROR(SEARCH("Samstag",B80)))</formula>
    </cfRule>
  </conditionalFormatting>
  <conditionalFormatting sqref="B116">
    <cfRule type="containsText" dxfId="1445" priority="165" operator="containsText" text="Sonntag">
      <formula>NOT(ISERROR(SEARCH("Sonntag",B116)))</formula>
    </cfRule>
    <cfRule type="containsText" dxfId="1444" priority="166" operator="containsText" text="Samstag">
      <formula>NOT(ISERROR(SEARCH("Samstag",B116)))</formula>
    </cfRule>
  </conditionalFormatting>
  <conditionalFormatting sqref="B128">
    <cfRule type="containsText" dxfId="1443" priority="163" operator="containsText" text="Sonntag">
      <formula>NOT(ISERROR(SEARCH("Sonntag",B128)))</formula>
    </cfRule>
    <cfRule type="containsText" dxfId="1442" priority="164" operator="containsText" text="Samstag">
      <formula>NOT(ISERROR(SEARCH("Samstag",B128)))</formula>
    </cfRule>
  </conditionalFormatting>
  <conditionalFormatting sqref="B140">
    <cfRule type="containsText" dxfId="1441" priority="161" operator="containsText" text="Sonntag">
      <formula>NOT(ISERROR(SEARCH("Sonntag",B140)))</formula>
    </cfRule>
    <cfRule type="containsText" dxfId="1440" priority="162" operator="containsText" text="Samstag">
      <formula>NOT(ISERROR(SEARCH("Samstag",B140)))</formula>
    </cfRule>
  </conditionalFormatting>
  <conditionalFormatting sqref="B152">
    <cfRule type="containsText" dxfId="1439" priority="159" operator="containsText" text="Sonntag">
      <formula>NOT(ISERROR(SEARCH("Sonntag",B152)))</formula>
    </cfRule>
    <cfRule type="containsText" dxfId="1438" priority="160" operator="containsText" text="Samstag">
      <formula>NOT(ISERROR(SEARCH("Samstag",B152)))</formula>
    </cfRule>
  </conditionalFormatting>
  <conditionalFormatting sqref="B164">
    <cfRule type="containsText" dxfId="1437" priority="157" operator="containsText" text="Sonntag">
      <formula>NOT(ISERROR(SEARCH("Sonntag",B164)))</formula>
    </cfRule>
    <cfRule type="containsText" dxfId="1436" priority="158" operator="containsText" text="Samstag">
      <formula>NOT(ISERROR(SEARCH("Samstag",B164)))</formula>
    </cfRule>
  </conditionalFormatting>
  <conditionalFormatting sqref="B176">
    <cfRule type="containsText" dxfId="1435" priority="155" operator="containsText" text="Sonntag">
      <formula>NOT(ISERROR(SEARCH("Sonntag",B176)))</formula>
    </cfRule>
    <cfRule type="containsText" dxfId="1434" priority="156" operator="containsText" text="Samstag">
      <formula>NOT(ISERROR(SEARCH("Samstag",B176)))</formula>
    </cfRule>
  </conditionalFormatting>
  <conditionalFormatting sqref="B188">
    <cfRule type="containsText" dxfId="1433" priority="153" operator="containsText" text="Sonntag">
      <formula>NOT(ISERROR(SEARCH("Sonntag",B188)))</formula>
    </cfRule>
    <cfRule type="containsText" dxfId="1432" priority="154" operator="containsText" text="Samstag">
      <formula>NOT(ISERROR(SEARCH("Samstag",B188)))</formula>
    </cfRule>
  </conditionalFormatting>
  <conditionalFormatting sqref="B200">
    <cfRule type="containsText" dxfId="1431" priority="151" operator="containsText" text="Sonntag">
      <formula>NOT(ISERROR(SEARCH("Sonntag",B200)))</formula>
    </cfRule>
    <cfRule type="containsText" dxfId="1430" priority="152" operator="containsText" text="Samstag">
      <formula>NOT(ISERROR(SEARCH("Samstag",B200)))</formula>
    </cfRule>
  </conditionalFormatting>
  <conditionalFormatting sqref="B212">
    <cfRule type="containsText" dxfId="1429" priority="149" operator="containsText" text="Sonntag">
      <formula>NOT(ISERROR(SEARCH("Sonntag",B212)))</formula>
    </cfRule>
    <cfRule type="containsText" dxfId="1428" priority="150" operator="containsText" text="Samstag">
      <formula>NOT(ISERROR(SEARCH("Samstag",B212)))</formula>
    </cfRule>
  </conditionalFormatting>
  <conditionalFormatting sqref="B224">
    <cfRule type="containsText" dxfId="1427" priority="147" operator="containsText" text="Sonntag">
      <formula>NOT(ISERROR(SEARCH("Sonntag",B224)))</formula>
    </cfRule>
    <cfRule type="containsText" dxfId="1426" priority="148" operator="containsText" text="Samstag">
      <formula>NOT(ISERROR(SEARCH("Samstag",B224)))</formula>
    </cfRule>
  </conditionalFormatting>
  <conditionalFormatting sqref="B236">
    <cfRule type="containsText" dxfId="1425" priority="145" operator="containsText" text="Sonntag">
      <formula>NOT(ISERROR(SEARCH("Sonntag",B236)))</formula>
    </cfRule>
    <cfRule type="containsText" dxfId="1424" priority="146" operator="containsText" text="Samstag">
      <formula>NOT(ISERROR(SEARCH("Samstag",B236)))</formula>
    </cfRule>
  </conditionalFormatting>
  <conditionalFormatting sqref="B248">
    <cfRule type="containsText" dxfId="1423" priority="143" operator="containsText" text="Sonntag">
      <formula>NOT(ISERROR(SEARCH("Sonntag",B248)))</formula>
    </cfRule>
    <cfRule type="containsText" dxfId="1422" priority="144" operator="containsText" text="Samstag">
      <formula>NOT(ISERROR(SEARCH("Samstag",B248)))</formula>
    </cfRule>
  </conditionalFormatting>
  <conditionalFormatting sqref="B260">
    <cfRule type="containsText" dxfId="1421" priority="141" operator="containsText" text="Sonntag">
      <formula>NOT(ISERROR(SEARCH("Sonntag",B260)))</formula>
    </cfRule>
    <cfRule type="containsText" dxfId="1420" priority="142" operator="containsText" text="Samstag">
      <formula>NOT(ISERROR(SEARCH("Samstag",B260)))</formula>
    </cfRule>
  </conditionalFormatting>
  <conditionalFormatting sqref="B272">
    <cfRule type="containsText" dxfId="1419" priority="139" operator="containsText" text="Sonntag">
      <formula>NOT(ISERROR(SEARCH("Sonntag",B272)))</formula>
    </cfRule>
    <cfRule type="containsText" dxfId="1418" priority="140" operator="containsText" text="Samstag">
      <formula>NOT(ISERROR(SEARCH("Samstag",B272)))</formula>
    </cfRule>
  </conditionalFormatting>
  <conditionalFormatting sqref="B284">
    <cfRule type="containsText" dxfId="1417" priority="137" operator="containsText" text="Sonntag">
      <formula>NOT(ISERROR(SEARCH("Sonntag",B284)))</formula>
    </cfRule>
    <cfRule type="containsText" dxfId="1416" priority="138" operator="containsText" text="Samstag">
      <formula>NOT(ISERROR(SEARCH("Samstag",B284)))</formula>
    </cfRule>
  </conditionalFormatting>
  <conditionalFormatting sqref="B296">
    <cfRule type="containsText" dxfId="1415" priority="135" operator="containsText" text="Sonntag">
      <formula>NOT(ISERROR(SEARCH("Sonntag",B296)))</formula>
    </cfRule>
    <cfRule type="containsText" dxfId="1414" priority="136" operator="containsText" text="Samstag">
      <formula>NOT(ISERROR(SEARCH("Samstag",B296)))</formula>
    </cfRule>
  </conditionalFormatting>
  <conditionalFormatting sqref="B308">
    <cfRule type="containsText" dxfId="1413" priority="133" operator="containsText" text="Sonntag">
      <formula>NOT(ISERROR(SEARCH("Sonntag",B308)))</formula>
    </cfRule>
    <cfRule type="containsText" dxfId="1412" priority="134" operator="containsText" text="Samstag">
      <formula>NOT(ISERROR(SEARCH("Samstag",B308)))</formula>
    </cfRule>
  </conditionalFormatting>
  <conditionalFormatting sqref="B320">
    <cfRule type="containsText" dxfId="1411" priority="131" operator="containsText" text="Sonntag">
      <formula>NOT(ISERROR(SEARCH("Sonntag",B320)))</formula>
    </cfRule>
    <cfRule type="containsText" dxfId="1410" priority="132" operator="containsText" text="Samstag">
      <formula>NOT(ISERROR(SEARCH("Samstag",B320)))</formula>
    </cfRule>
  </conditionalFormatting>
  <conditionalFormatting sqref="B332">
    <cfRule type="containsText" dxfId="1409" priority="129" operator="containsText" text="Sonntag">
      <formula>NOT(ISERROR(SEARCH("Sonntag",B332)))</formula>
    </cfRule>
    <cfRule type="containsText" dxfId="1408" priority="130" operator="containsText" text="Samstag">
      <formula>NOT(ISERROR(SEARCH("Samstag",B332)))</formula>
    </cfRule>
  </conditionalFormatting>
  <conditionalFormatting sqref="B344">
    <cfRule type="containsText" dxfId="1407" priority="127" operator="containsText" text="Sonntag">
      <formula>NOT(ISERROR(SEARCH("Sonntag",B344)))</formula>
    </cfRule>
    <cfRule type="containsText" dxfId="1406" priority="128" operator="containsText" text="Samstag">
      <formula>NOT(ISERROR(SEARCH("Samstag",B344)))</formula>
    </cfRule>
  </conditionalFormatting>
  <conditionalFormatting sqref="C21">
    <cfRule type="expression" dxfId="1405" priority="117">
      <formula>#REF!="Samstag"</formula>
    </cfRule>
  </conditionalFormatting>
  <conditionalFormatting sqref="C21">
    <cfRule type="expression" dxfId="1404" priority="118">
      <formula>#REF!="Feiertag"</formula>
    </cfRule>
    <cfRule type="expression" dxfId="1403" priority="119">
      <formula>#REF!="Sonntag"</formula>
    </cfRule>
    <cfRule type="expression" dxfId="1402" priority="120">
      <formula>#REF!="Samstag"</formula>
    </cfRule>
  </conditionalFormatting>
  <conditionalFormatting sqref="C345">
    <cfRule type="expression" dxfId="1401" priority="9">
      <formula>#REF!="Samstag"</formula>
    </cfRule>
  </conditionalFormatting>
  <conditionalFormatting sqref="C345">
    <cfRule type="expression" dxfId="1400" priority="10">
      <formula>#REF!="Feiertag"</formula>
    </cfRule>
    <cfRule type="expression" dxfId="1399" priority="11">
      <formula>#REF!="Sonntag"</formula>
    </cfRule>
    <cfRule type="expression" dxfId="1398" priority="12">
      <formula>#REF!="Samstag"</formula>
    </cfRule>
  </conditionalFormatting>
  <conditionalFormatting sqref="C45">
    <cfRule type="expression" dxfId="1397" priority="109">
      <formula>#REF!="Samstag"</formula>
    </cfRule>
  </conditionalFormatting>
  <conditionalFormatting sqref="C45">
    <cfRule type="expression" dxfId="1396" priority="110">
      <formula>#REF!="Feiertag"</formula>
    </cfRule>
    <cfRule type="expression" dxfId="1395" priority="111">
      <formula>#REF!="Sonntag"</formula>
    </cfRule>
    <cfRule type="expression" dxfId="1394" priority="112">
      <formula>#REF!="Samstag"</formula>
    </cfRule>
  </conditionalFormatting>
  <conditionalFormatting sqref="C33">
    <cfRule type="expression" dxfId="1393" priority="113">
      <formula>#REF!="Samstag"</formula>
    </cfRule>
  </conditionalFormatting>
  <conditionalFormatting sqref="C33">
    <cfRule type="expression" dxfId="1392" priority="114">
      <formula>#REF!="Feiertag"</formula>
    </cfRule>
    <cfRule type="expression" dxfId="1391" priority="115">
      <formula>#REF!="Sonntag"</formula>
    </cfRule>
    <cfRule type="expression" dxfId="1390" priority="116">
      <formula>#REF!="Samstag"</formula>
    </cfRule>
  </conditionalFormatting>
  <conditionalFormatting sqref="C57">
    <cfRule type="expression" dxfId="1389" priority="105">
      <formula>#REF!="Samstag"</formula>
    </cfRule>
  </conditionalFormatting>
  <conditionalFormatting sqref="C57">
    <cfRule type="expression" dxfId="1388" priority="106">
      <formula>#REF!="Feiertag"</formula>
    </cfRule>
    <cfRule type="expression" dxfId="1387" priority="107">
      <formula>#REF!="Sonntag"</formula>
    </cfRule>
    <cfRule type="expression" dxfId="1386" priority="108">
      <formula>#REF!="Samstag"</formula>
    </cfRule>
  </conditionalFormatting>
  <conditionalFormatting sqref="C69">
    <cfRule type="expression" dxfId="1385" priority="101">
      <formula>#REF!="Samstag"</formula>
    </cfRule>
  </conditionalFormatting>
  <conditionalFormatting sqref="C69">
    <cfRule type="expression" dxfId="1384" priority="102">
      <formula>#REF!="Feiertag"</formula>
    </cfRule>
    <cfRule type="expression" dxfId="1383" priority="103">
      <formula>#REF!="Sonntag"</formula>
    </cfRule>
    <cfRule type="expression" dxfId="1382" priority="104">
      <formula>#REF!="Samstag"</formula>
    </cfRule>
  </conditionalFormatting>
  <conditionalFormatting sqref="C81">
    <cfRule type="expression" dxfId="1381" priority="97">
      <formula>#REF!="Samstag"</formula>
    </cfRule>
  </conditionalFormatting>
  <conditionalFormatting sqref="C81">
    <cfRule type="expression" dxfId="1380" priority="98">
      <formula>#REF!="Feiertag"</formula>
    </cfRule>
    <cfRule type="expression" dxfId="1379" priority="99">
      <formula>#REF!="Sonntag"</formula>
    </cfRule>
    <cfRule type="expression" dxfId="1378" priority="100">
      <formula>#REF!="Samstag"</formula>
    </cfRule>
  </conditionalFormatting>
  <conditionalFormatting sqref="C93">
    <cfRule type="expression" dxfId="1377" priority="93">
      <formula>#REF!="Samstag"</formula>
    </cfRule>
  </conditionalFormatting>
  <conditionalFormatting sqref="C93">
    <cfRule type="expression" dxfId="1376" priority="94">
      <formula>#REF!="Feiertag"</formula>
    </cfRule>
    <cfRule type="expression" dxfId="1375" priority="95">
      <formula>#REF!="Sonntag"</formula>
    </cfRule>
    <cfRule type="expression" dxfId="1374" priority="96">
      <formula>#REF!="Samstag"</formula>
    </cfRule>
  </conditionalFormatting>
  <conditionalFormatting sqref="C105">
    <cfRule type="expression" dxfId="1373" priority="89">
      <formula>#REF!="Samstag"</formula>
    </cfRule>
  </conditionalFormatting>
  <conditionalFormatting sqref="C105">
    <cfRule type="expression" dxfId="1372" priority="90">
      <formula>#REF!="Feiertag"</formula>
    </cfRule>
    <cfRule type="expression" dxfId="1371" priority="91">
      <formula>#REF!="Sonntag"</formula>
    </cfRule>
    <cfRule type="expression" dxfId="1370" priority="92">
      <formula>#REF!="Samstag"</formula>
    </cfRule>
  </conditionalFormatting>
  <conditionalFormatting sqref="C117">
    <cfRule type="expression" dxfId="1369" priority="85">
      <formula>#REF!="Samstag"</formula>
    </cfRule>
  </conditionalFormatting>
  <conditionalFormatting sqref="C117">
    <cfRule type="expression" dxfId="1368" priority="86">
      <formula>#REF!="Feiertag"</formula>
    </cfRule>
    <cfRule type="expression" dxfId="1367" priority="87">
      <formula>#REF!="Sonntag"</formula>
    </cfRule>
    <cfRule type="expression" dxfId="1366" priority="88">
      <formula>#REF!="Samstag"</formula>
    </cfRule>
  </conditionalFormatting>
  <conditionalFormatting sqref="C357">
    <cfRule type="expression" dxfId="1365" priority="5">
      <formula>#REF!="Samstag"</formula>
    </cfRule>
  </conditionalFormatting>
  <conditionalFormatting sqref="C357">
    <cfRule type="expression" dxfId="1364" priority="6">
      <formula>#REF!="Feiertag"</formula>
    </cfRule>
    <cfRule type="expression" dxfId="1363" priority="7">
      <formula>#REF!="Sonntag"</formula>
    </cfRule>
    <cfRule type="expression" dxfId="1362" priority="8">
      <formula>#REF!="Samstag"</formula>
    </cfRule>
  </conditionalFormatting>
  <conditionalFormatting sqref="C129">
    <cfRule type="expression" dxfId="1361" priority="81">
      <formula>#REF!="Samstag"</formula>
    </cfRule>
  </conditionalFormatting>
  <conditionalFormatting sqref="C129">
    <cfRule type="expression" dxfId="1360" priority="82">
      <formula>#REF!="Feiertag"</formula>
    </cfRule>
    <cfRule type="expression" dxfId="1359" priority="83">
      <formula>#REF!="Sonntag"</formula>
    </cfRule>
    <cfRule type="expression" dxfId="1358" priority="84">
      <formula>#REF!="Samstag"</formula>
    </cfRule>
  </conditionalFormatting>
  <conditionalFormatting sqref="C141">
    <cfRule type="expression" dxfId="1357" priority="77">
      <formula>#REF!="Samstag"</formula>
    </cfRule>
  </conditionalFormatting>
  <conditionalFormatting sqref="C141">
    <cfRule type="expression" dxfId="1356" priority="78">
      <formula>#REF!="Feiertag"</formula>
    </cfRule>
    <cfRule type="expression" dxfId="1355" priority="79">
      <formula>#REF!="Sonntag"</formula>
    </cfRule>
    <cfRule type="expression" dxfId="1354" priority="80">
      <formula>#REF!="Samstag"</formula>
    </cfRule>
  </conditionalFormatting>
  <conditionalFormatting sqref="C153">
    <cfRule type="expression" dxfId="1353" priority="73">
      <formula>#REF!="Samstag"</formula>
    </cfRule>
  </conditionalFormatting>
  <conditionalFormatting sqref="C153">
    <cfRule type="expression" dxfId="1352" priority="74">
      <formula>#REF!="Feiertag"</formula>
    </cfRule>
    <cfRule type="expression" dxfId="1351" priority="75">
      <formula>#REF!="Sonntag"</formula>
    </cfRule>
    <cfRule type="expression" dxfId="1350" priority="76">
      <formula>#REF!="Samstag"</formula>
    </cfRule>
  </conditionalFormatting>
  <conditionalFormatting sqref="C165">
    <cfRule type="expression" dxfId="1349" priority="69">
      <formula>#REF!="Samstag"</formula>
    </cfRule>
  </conditionalFormatting>
  <conditionalFormatting sqref="C165">
    <cfRule type="expression" dxfId="1348" priority="70">
      <formula>#REF!="Feiertag"</formula>
    </cfRule>
    <cfRule type="expression" dxfId="1347" priority="71">
      <formula>#REF!="Sonntag"</formula>
    </cfRule>
    <cfRule type="expression" dxfId="1346" priority="72">
      <formula>#REF!="Samstag"</formula>
    </cfRule>
  </conditionalFormatting>
  <conditionalFormatting sqref="C177">
    <cfRule type="expression" dxfId="1345" priority="65">
      <formula>#REF!="Samstag"</formula>
    </cfRule>
  </conditionalFormatting>
  <conditionalFormatting sqref="C177">
    <cfRule type="expression" dxfId="1344" priority="66">
      <formula>#REF!="Feiertag"</formula>
    </cfRule>
    <cfRule type="expression" dxfId="1343" priority="67">
      <formula>#REF!="Sonntag"</formula>
    </cfRule>
    <cfRule type="expression" dxfId="1342" priority="68">
      <formula>#REF!="Samstag"</formula>
    </cfRule>
  </conditionalFormatting>
  <conditionalFormatting sqref="C189">
    <cfRule type="expression" dxfId="1341" priority="61">
      <formula>#REF!="Samstag"</formula>
    </cfRule>
  </conditionalFormatting>
  <conditionalFormatting sqref="C189">
    <cfRule type="expression" dxfId="1340" priority="62">
      <formula>#REF!="Feiertag"</formula>
    </cfRule>
    <cfRule type="expression" dxfId="1339" priority="63">
      <formula>#REF!="Sonntag"</formula>
    </cfRule>
    <cfRule type="expression" dxfId="1338" priority="64">
      <formula>#REF!="Samstag"</formula>
    </cfRule>
  </conditionalFormatting>
  <conditionalFormatting sqref="C201">
    <cfRule type="expression" dxfId="1337" priority="57">
      <formula>#REF!="Samstag"</formula>
    </cfRule>
  </conditionalFormatting>
  <conditionalFormatting sqref="C201">
    <cfRule type="expression" dxfId="1336" priority="58">
      <formula>#REF!="Feiertag"</formula>
    </cfRule>
    <cfRule type="expression" dxfId="1335" priority="59">
      <formula>#REF!="Sonntag"</formula>
    </cfRule>
    <cfRule type="expression" dxfId="1334" priority="60">
      <formula>#REF!="Samstag"</formula>
    </cfRule>
  </conditionalFormatting>
  <conditionalFormatting sqref="C213">
    <cfRule type="expression" dxfId="1333" priority="53">
      <formula>#REF!="Samstag"</formula>
    </cfRule>
  </conditionalFormatting>
  <conditionalFormatting sqref="C213">
    <cfRule type="expression" dxfId="1332" priority="54">
      <formula>#REF!="Feiertag"</formula>
    </cfRule>
    <cfRule type="expression" dxfId="1331" priority="55">
      <formula>#REF!="Sonntag"</formula>
    </cfRule>
    <cfRule type="expression" dxfId="1330" priority="56">
      <formula>#REF!="Samstag"</formula>
    </cfRule>
  </conditionalFormatting>
  <conditionalFormatting sqref="C225">
    <cfRule type="expression" dxfId="1329" priority="49">
      <formula>#REF!="Samstag"</formula>
    </cfRule>
  </conditionalFormatting>
  <conditionalFormatting sqref="C225">
    <cfRule type="expression" dxfId="1328" priority="50">
      <formula>#REF!="Feiertag"</formula>
    </cfRule>
    <cfRule type="expression" dxfId="1327" priority="51">
      <formula>#REF!="Sonntag"</formula>
    </cfRule>
    <cfRule type="expression" dxfId="1326" priority="52">
      <formula>#REF!="Samstag"</formula>
    </cfRule>
  </conditionalFormatting>
  <conditionalFormatting sqref="C237">
    <cfRule type="expression" dxfId="1325" priority="45">
      <formula>#REF!="Samstag"</formula>
    </cfRule>
  </conditionalFormatting>
  <conditionalFormatting sqref="C237">
    <cfRule type="expression" dxfId="1324" priority="46">
      <formula>#REF!="Feiertag"</formula>
    </cfRule>
    <cfRule type="expression" dxfId="1323" priority="47">
      <formula>#REF!="Sonntag"</formula>
    </cfRule>
    <cfRule type="expression" dxfId="1322" priority="48">
      <formula>#REF!="Samstag"</formula>
    </cfRule>
  </conditionalFormatting>
  <conditionalFormatting sqref="C249">
    <cfRule type="expression" dxfId="1321" priority="41">
      <formula>#REF!="Samstag"</formula>
    </cfRule>
  </conditionalFormatting>
  <conditionalFormatting sqref="C249">
    <cfRule type="expression" dxfId="1320" priority="42">
      <formula>#REF!="Feiertag"</formula>
    </cfRule>
    <cfRule type="expression" dxfId="1319" priority="43">
      <formula>#REF!="Sonntag"</formula>
    </cfRule>
    <cfRule type="expression" dxfId="1318" priority="44">
      <formula>#REF!="Samstag"</formula>
    </cfRule>
  </conditionalFormatting>
  <conditionalFormatting sqref="C261">
    <cfRule type="expression" dxfId="1317" priority="37">
      <formula>#REF!="Samstag"</formula>
    </cfRule>
  </conditionalFormatting>
  <conditionalFormatting sqref="C261">
    <cfRule type="expression" dxfId="1316" priority="38">
      <formula>#REF!="Feiertag"</formula>
    </cfRule>
    <cfRule type="expression" dxfId="1315" priority="39">
      <formula>#REF!="Sonntag"</formula>
    </cfRule>
    <cfRule type="expression" dxfId="1314" priority="40">
      <formula>#REF!="Samstag"</formula>
    </cfRule>
  </conditionalFormatting>
  <conditionalFormatting sqref="C273">
    <cfRule type="expression" dxfId="1313" priority="33">
      <formula>#REF!="Samstag"</formula>
    </cfRule>
  </conditionalFormatting>
  <conditionalFormatting sqref="C273">
    <cfRule type="expression" dxfId="1312" priority="34">
      <formula>#REF!="Feiertag"</formula>
    </cfRule>
    <cfRule type="expression" dxfId="1311" priority="35">
      <formula>#REF!="Sonntag"</formula>
    </cfRule>
    <cfRule type="expression" dxfId="1310" priority="36">
      <formula>#REF!="Samstag"</formula>
    </cfRule>
  </conditionalFormatting>
  <conditionalFormatting sqref="C285">
    <cfRule type="expression" dxfId="1309" priority="29">
      <formula>#REF!="Samstag"</formula>
    </cfRule>
  </conditionalFormatting>
  <conditionalFormatting sqref="C285">
    <cfRule type="expression" dxfId="1308" priority="30">
      <formula>#REF!="Feiertag"</formula>
    </cfRule>
    <cfRule type="expression" dxfId="1307" priority="31">
      <formula>#REF!="Sonntag"</formula>
    </cfRule>
    <cfRule type="expression" dxfId="1306" priority="32">
      <formula>#REF!="Samstag"</formula>
    </cfRule>
  </conditionalFormatting>
  <conditionalFormatting sqref="C297">
    <cfRule type="expression" dxfId="1305" priority="25">
      <formula>#REF!="Samstag"</formula>
    </cfRule>
  </conditionalFormatting>
  <conditionalFormatting sqref="C297">
    <cfRule type="expression" dxfId="1304" priority="26">
      <formula>#REF!="Feiertag"</formula>
    </cfRule>
    <cfRule type="expression" dxfId="1303" priority="27">
      <formula>#REF!="Sonntag"</formula>
    </cfRule>
    <cfRule type="expression" dxfId="1302" priority="28">
      <formula>#REF!="Samstag"</formula>
    </cfRule>
  </conditionalFormatting>
  <conditionalFormatting sqref="C309">
    <cfRule type="expression" dxfId="1301" priority="21">
      <formula>#REF!="Samstag"</formula>
    </cfRule>
  </conditionalFormatting>
  <conditionalFormatting sqref="C309">
    <cfRule type="expression" dxfId="1300" priority="22">
      <formula>#REF!="Feiertag"</formula>
    </cfRule>
    <cfRule type="expression" dxfId="1299" priority="23">
      <formula>#REF!="Sonntag"</formula>
    </cfRule>
    <cfRule type="expression" dxfId="1298" priority="24">
      <formula>#REF!="Samstag"</formula>
    </cfRule>
  </conditionalFormatting>
  <conditionalFormatting sqref="C321">
    <cfRule type="expression" dxfId="1297" priority="17">
      <formula>#REF!="Samstag"</formula>
    </cfRule>
  </conditionalFormatting>
  <conditionalFormatting sqref="C321">
    <cfRule type="expression" dxfId="1296" priority="18">
      <formula>#REF!="Feiertag"</formula>
    </cfRule>
    <cfRule type="expression" dxfId="1295" priority="19">
      <formula>#REF!="Sonntag"</formula>
    </cfRule>
    <cfRule type="expression" dxfId="1294" priority="20">
      <formula>#REF!="Samstag"</formula>
    </cfRule>
  </conditionalFormatting>
  <conditionalFormatting sqref="C333">
    <cfRule type="expression" dxfId="1293" priority="13">
      <formula>#REF!="Samstag"</formula>
    </cfRule>
  </conditionalFormatting>
  <conditionalFormatting sqref="C333">
    <cfRule type="expression" dxfId="1292" priority="14">
      <formula>#REF!="Feiertag"</formula>
    </cfRule>
    <cfRule type="expression" dxfId="1291" priority="15">
      <formula>#REF!="Sonntag"</formula>
    </cfRule>
    <cfRule type="expression" dxfId="1290" priority="16">
      <formula>#REF!="Samstag"</formula>
    </cfRule>
  </conditionalFormatting>
  <conditionalFormatting sqref="C369">
    <cfRule type="expression" dxfId="1289" priority="1">
      <formula>#REF!="Samstag"</formula>
    </cfRule>
  </conditionalFormatting>
  <conditionalFormatting sqref="C369">
    <cfRule type="expression" dxfId="1288" priority="2">
      <formula>#REF!="Feiertag"</formula>
    </cfRule>
    <cfRule type="expression" dxfId="1287" priority="3">
      <formula>#REF!="Sonntag"</formula>
    </cfRule>
    <cfRule type="expression" dxfId="1286" priority="4">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8CF8AFF1-F02D-4DAD-9EB9-18A751A1F00A}">
            <xm:f>NOT(ISERROR(SEARCH("Sonntag",Jan!B8)))</xm:f>
            <x14:dxf>
              <fill>
                <patternFill>
                  <bgColor theme="6"/>
                </patternFill>
              </fill>
            </x14:dxf>
          </x14:cfRule>
          <x14:cfRule type="containsText" priority="122" operator="containsText" text="Samstag" id="{A6798629-02C7-4042-83FF-C177504ADED8}">
            <xm:f>NOT(ISERROR(SEARCH("Samstag",Jan!B8)))</xm:f>
            <x14:dxf>
              <fill>
                <patternFill>
                  <bgColor theme="6"/>
                </patternFill>
              </fill>
            </x14:dxf>
          </x14:cfRule>
          <xm:sqref>B8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B1:Q377"/>
  <sheetViews>
    <sheetView showGridLines="0" zoomScale="90" zoomScaleNormal="90" workbookViewId="0">
      <pane xSplit="3" ySplit="8" topLeftCell="D360" activePane="bottomRight" state="frozen"/>
      <selection activeCell="J3" sqref="J3"/>
      <selection pane="topRight" activeCell="J3" sqref="J3"/>
      <selection pane="bottomLeft" activeCell="J3" sqref="J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17</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SUMIF(E9:E377,E19,G9:G377)</f>
        <v>0</v>
      </c>
      <c r="I7" s="24" t="s">
        <v>6</v>
      </c>
      <c r="J7" s="24"/>
      <c r="K7" s="18">
        <f>SUMIF(I9:I377,I19,K9:K377)</f>
        <v>0</v>
      </c>
      <c r="M7" s="24" t="s">
        <v>6</v>
      </c>
      <c r="N7" s="24"/>
      <c r="O7" s="18">
        <f>SUMIF(M9:M377,M19,O9:O377)</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Montag</v>
      </c>
      <c r="C9" s="36" t="str">
        <f>CONCATENATE(1,". ",$B$4," ",$K$2)</f>
        <v>1. Juni 2020</v>
      </c>
      <c r="E9" s="8"/>
      <c r="F9" s="8"/>
      <c r="G9" s="16" t="str">
        <f>IF(E9="","",IF(F9=0,24/24-E9,(F9-E9)))</f>
        <v/>
      </c>
      <c r="I9" s="13"/>
      <c r="J9" s="12"/>
      <c r="K9" s="16" t="str">
        <f>IF(I9="","",IF(J9=0,24/24-I9,(J9-I9)))</f>
        <v/>
      </c>
      <c r="M9" s="13"/>
      <c r="N9" s="13"/>
      <c r="O9" s="16" t="str">
        <f>IF(M9="","",IF(N9=0,24/24-M9,(N9-M9)))</f>
        <v/>
      </c>
    </row>
    <row r="10" spans="2:17" ht="15.6">
      <c r="B10" s="32"/>
      <c r="C10" s="36"/>
      <c r="E10" s="13"/>
      <c r="F10" s="8"/>
      <c r="G10" s="16" t="str">
        <f t="shared" ref="G10:G13" si="0">IF(E10="","",IF(F10=0,24/24-E10,(F10-E10)))</f>
        <v/>
      </c>
      <c r="I10" s="12"/>
      <c r="J10" s="12"/>
      <c r="K10" s="16" t="str">
        <f t="shared" ref="K10:K13" si="1">IF(I10="","",IF(J10=0,24/24-I10,(J10-I10)))</f>
        <v/>
      </c>
      <c r="M10" s="13"/>
      <c r="N10" s="13"/>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Dienstag</v>
      </c>
      <c r="C21" s="26">
        <f>IFERROR(C9+1,"")</f>
        <v>43984</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Mittwoch</v>
      </c>
      <c r="C33" s="26">
        <f>IFERROR(C21+1,"")</f>
        <v>43985</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Donnerstag</v>
      </c>
      <c r="C45" s="26">
        <f>IFERROR(C33+1,"")</f>
        <v>43986</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Freitag</v>
      </c>
      <c r="C57" s="26">
        <f>IFERROR(C45+1,"")</f>
        <v>43987</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Samstag</v>
      </c>
      <c r="C69" s="26">
        <f>IFERROR(C57+1,"")</f>
        <v>43988</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Sonntag</v>
      </c>
      <c r="C81" s="26">
        <f>IFERROR(C69+1,"")</f>
        <v>43989</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Montag</v>
      </c>
      <c r="C93" s="26">
        <f>IFERROR(C81+1,"")</f>
        <v>43990</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Dienstag</v>
      </c>
      <c r="C105" s="26">
        <f>IFERROR(C93+1,"")</f>
        <v>43991</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Mittwoch</v>
      </c>
      <c r="C117" s="26">
        <f>IFERROR(C105+1,"")</f>
        <v>43992</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Donnerstag</v>
      </c>
      <c r="C129" s="26">
        <f>IFERROR(C117+1,"")</f>
        <v>43993</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Freitag</v>
      </c>
      <c r="C141" s="26">
        <f>IFERROR(C129+1,"")</f>
        <v>43994</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Samstag</v>
      </c>
      <c r="C153" s="26">
        <f>IFERROR(C141+1,"")</f>
        <v>43995</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Sonntag</v>
      </c>
      <c r="C165" s="26">
        <f>IFERROR(C153+1,"")</f>
        <v>43996</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Montag</v>
      </c>
      <c r="C177" s="26">
        <f>IFERROR(C165+1,"")</f>
        <v>43997</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Dienstag</v>
      </c>
      <c r="C189" s="26">
        <f>IFERROR(C177+1,"")</f>
        <v>43998</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Mittwoch</v>
      </c>
      <c r="C201" s="26">
        <f>IFERROR(C189+1,"")</f>
        <v>43999</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Donnerstag</v>
      </c>
      <c r="C213" s="26">
        <f>IFERROR(C201+1,"")</f>
        <v>44000</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Freitag</v>
      </c>
      <c r="C225" s="26">
        <f>IFERROR(C213+1,"")</f>
        <v>44001</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Samstag</v>
      </c>
      <c r="C237" s="26">
        <f>IFERROR(C225+1,"")</f>
        <v>44002</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Sonntag</v>
      </c>
      <c r="C249" s="26">
        <f>IFERROR(C237+1,"")</f>
        <v>44003</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Montag</v>
      </c>
      <c r="C261" s="26">
        <f>IFERROR(C249+1,"")</f>
        <v>44004</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Dienstag</v>
      </c>
      <c r="C273" s="26">
        <f>IFERROR(C261+1,"")</f>
        <v>44005</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Mittwoch</v>
      </c>
      <c r="C285" s="26">
        <f>IFERROR(C273+1,"")</f>
        <v>44006</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Donnerstag</v>
      </c>
      <c r="C297" s="26">
        <f>IFERROR(C285+1,"")</f>
        <v>44007</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Freitag</v>
      </c>
      <c r="C309" s="26">
        <f>IFERROR(C297+1,"")</f>
        <v>44008</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Samstag</v>
      </c>
      <c r="C321" s="26">
        <f>IFERROR(C309+1,"")</f>
        <v>44009</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Sonntag</v>
      </c>
      <c r="C333" s="26">
        <f>IFERROR(C321+1,"")</f>
        <v>44010</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Montag</v>
      </c>
      <c r="C345" s="26">
        <f>IFERROR(C333+1,"")</f>
        <v>44011</v>
      </c>
      <c r="E345" s="8"/>
      <c r="F345" s="8"/>
      <c r="G345" s="16" t="str">
        <f t="shared" ref="G345:G361" si="256">IF(E345="","",IF(F345=0,24/24-E345,(F345-E345)))</f>
        <v/>
      </c>
      <c r="I345" s="12"/>
      <c r="J345" s="12"/>
      <c r="K345" s="16" t="str">
        <f t="shared" ref="K345:K361" si="257">IF(I345="","",IF(J345=0,24/24-I345,(J345-I345)))</f>
        <v/>
      </c>
      <c r="M345" s="12"/>
      <c r="N345" s="12"/>
      <c r="O345" s="16" t="str">
        <f t="shared" ref="O345:O361"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66" si="259">IF(E350="","",IF(F350=0,24-E350*24,(F350*24-E350*24)))</f>
        <v/>
      </c>
      <c r="I350" s="6"/>
      <c r="J350" s="6"/>
      <c r="K350" s="9" t="str">
        <f t="shared" ref="K350:K366" si="260">IF(I350="","",IF(J350=0,24-I350*24,(J350*24-I350*24)))</f>
        <v/>
      </c>
      <c r="M350" s="6"/>
      <c r="N350" s="6"/>
      <c r="O350" s="9" t="str">
        <f t="shared" ref="O350:O366"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Dienstag</v>
      </c>
      <c r="C357" s="26">
        <f>IFERROR(C345+1,"")</f>
        <v>44012</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c r="B368"/>
      <c r="C368" s="19"/>
    </row>
    <row r="369" spans="2:3">
      <c r="B369"/>
      <c r="C369"/>
    </row>
    <row r="370" spans="2:3">
      <c r="B370"/>
      <c r="C370"/>
    </row>
    <row r="371" spans="2:3">
      <c r="B371"/>
      <c r="C371"/>
    </row>
    <row r="372" spans="2:3">
      <c r="B372"/>
      <c r="C372"/>
    </row>
    <row r="373" spans="2:3">
      <c r="B373"/>
      <c r="C373"/>
    </row>
    <row r="374" spans="2:3">
      <c r="B374"/>
      <c r="C374"/>
    </row>
    <row r="375" spans="2:3">
      <c r="B375"/>
      <c r="C375"/>
    </row>
    <row r="376" spans="2:3">
      <c r="B376"/>
      <c r="C376"/>
    </row>
    <row r="377" spans="2:3">
      <c r="B377"/>
      <c r="C377"/>
    </row>
  </sheetData>
  <mergeCells count="157">
    <mergeCell ref="B357:B367"/>
    <mergeCell ref="C357:C367"/>
    <mergeCell ref="E367:F367"/>
    <mergeCell ref="I367:J367"/>
    <mergeCell ref="M367:N367"/>
    <mergeCell ref="B333:B343"/>
    <mergeCell ref="C333:C343"/>
    <mergeCell ref="E343:F343"/>
    <mergeCell ref="I343:J343"/>
    <mergeCell ref="M343:N343"/>
    <mergeCell ref="B345:B355"/>
    <mergeCell ref="C345:C355"/>
    <mergeCell ref="E355:F355"/>
    <mergeCell ref="I355:J355"/>
    <mergeCell ref="M355:N355"/>
    <mergeCell ref="B309:B319"/>
    <mergeCell ref="C309:C319"/>
    <mergeCell ref="E319:F319"/>
    <mergeCell ref="I319:J319"/>
    <mergeCell ref="M319:N319"/>
    <mergeCell ref="B321:B331"/>
    <mergeCell ref="C321:C331"/>
    <mergeCell ref="E331:F331"/>
    <mergeCell ref="I331:J331"/>
    <mergeCell ref="M331:N331"/>
    <mergeCell ref="B285:B295"/>
    <mergeCell ref="C285:C295"/>
    <mergeCell ref="E295:F295"/>
    <mergeCell ref="I295:J295"/>
    <mergeCell ref="M295:N295"/>
    <mergeCell ref="B297:B307"/>
    <mergeCell ref="C297:C307"/>
    <mergeCell ref="E307:F307"/>
    <mergeCell ref="I307:J307"/>
    <mergeCell ref="M307:N307"/>
    <mergeCell ref="B261:B271"/>
    <mergeCell ref="C261:C271"/>
    <mergeCell ref="E271:F271"/>
    <mergeCell ref="I271:J271"/>
    <mergeCell ref="M271:N271"/>
    <mergeCell ref="B273:B283"/>
    <mergeCell ref="C273:C283"/>
    <mergeCell ref="E283:F283"/>
    <mergeCell ref="I283:J283"/>
    <mergeCell ref="M283:N283"/>
    <mergeCell ref="B237:B247"/>
    <mergeCell ref="C237:C247"/>
    <mergeCell ref="E247:F247"/>
    <mergeCell ref="I247:J247"/>
    <mergeCell ref="M247:N247"/>
    <mergeCell ref="B249:B259"/>
    <mergeCell ref="C249:C259"/>
    <mergeCell ref="E259:F259"/>
    <mergeCell ref="I259:J259"/>
    <mergeCell ref="M259:N259"/>
    <mergeCell ref="B213:B223"/>
    <mergeCell ref="C213:C223"/>
    <mergeCell ref="E223:F223"/>
    <mergeCell ref="I223:J223"/>
    <mergeCell ref="M223:N223"/>
    <mergeCell ref="B225:B235"/>
    <mergeCell ref="C225:C235"/>
    <mergeCell ref="E235:F235"/>
    <mergeCell ref="I235:J235"/>
    <mergeCell ref="M235:N235"/>
    <mergeCell ref="B189:B199"/>
    <mergeCell ref="C189:C199"/>
    <mergeCell ref="E199:F199"/>
    <mergeCell ref="I199:J199"/>
    <mergeCell ref="M199:N199"/>
    <mergeCell ref="B201:B211"/>
    <mergeCell ref="C201:C211"/>
    <mergeCell ref="E211:F211"/>
    <mergeCell ref="I211:J211"/>
    <mergeCell ref="M211:N211"/>
    <mergeCell ref="B165:B175"/>
    <mergeCell ref="C165:C175"/>
    <mergeCell ref="E175:F175"/>
    <mergeCell ref="I175:J175"/>
    <mergeCell ref="M175:N175"/>
    <mergeCell ref="B177:B187"/>
    <mergeCell ref="C177:C187"/>
    <mergeCell ref="E187:F187"/>
    <mergeCell ref="I187:J187"/>
    <mergeCell ref="M187:N187"/>
    <mergeCell ref="B141:B151"/>
    <mergeCell ref="C141:C151"/>
    <mergeCell ref="E151:F151"/>
    <mergeCell ref="I151:J151"/>
    <mergeCell ref="M151:N151"/>
    <mergeCell ref="B153:B163"/>
    <mergeCell ref="C153:C163"/>
    <mergeCell ref="E163:F163"/>
    <mergeCell ref="I163:J163"/>
    <mergeCell ref="M163:N163"/>
    <mergeCell ref="B117:B127"/>
    <mergeCell ref="C117:C127"/>
    <mergeCell ref="E127:F127"/>
    <mergeCell ref="I127:J127"/>
    <mergeCell ref="M127:N127"/>
    <mergeCell ref="B129:B139"/>
    <mergeCell ref="C129:C139"/>
    <mergeCell ref="E139:F139"/>
    <mergeCell ref="I139:J139"/>
    <mergeCell ref="M139:N139"/>
    <mergeCell ref="B93:B103"/>
    <mergeCell ref="C93:C103"/>
    <mergeCell ref="E103:F103"/>
    <mergeCell ref="I103:J103"/>
    <mergeCell ref="M103:N103"/>
    <mergeCell ref="B105:B115"/>
    <mergeCell ref="C105:C115"/>
    <mergeCell ref="E115:F115"/>
    <mergeCell ref="I115:J115"/>
    <mergeCell ref="M115:N115"/>
    <mergeCell ref="B69:B79"/>
    <mergeCell ref="C69:C79"/>
    <mergeCell ref="E79:F79"/>
    <mergeCell ref="I79:J79"/>
    <mergeCell ref="M79:N79"/>
    <mergeCell ref="B81:B91"/>
    <mergeCell ref="C81:C91"/>
    <mergeCell ref="E91:F91"/>
    <mergeCell ref="I91:J91"/>
    <mergeCell ref="M91:N91"/>
    <mergeCell ref="B45:B55"/>
    <mergeCell ref="C45:C55"/>
    <mergeCell ref="E55:F55"/>
    <mergeCell ref="I55:J55"/>
    <mergeCell ref="M55:N55"/>
    <mergeCell ref="B57:B67"/>
    <mergeCell ref="C57:C67"/>
    <mergeCell ref="E67:F67"/>
    <mergeCell ref="I67:J67"/>
    <mergeCell ref="M67:N67"/>
    <mergeCell ref="B21:B31"/>
    <mergeCell ref="C21:C31"/>
    <mergeCell ref="E31:F31"/>
    <mergeCell ref="I31:J31"/>
    <mergeCell ref="M31:N31"/>
    <mergeCell ref="B33:B43"/>
    <mergeCell ref="C33:C43"/>
    <mergeCell ref="E43:F43"/>
    <mergeCell ref="I43:J43"/>
    <mergeCell ref="M43:N43"/>
    <mergeCell ref="B4:C5"/>
    <mergeCell ref="E4:G4"/>
    <mergeCell ref="I4:K4"/>
    <mergeCell ref="M4:O4"/>
    <mergeCell ref="B9:B19"/>
    <mergeCell ref="C9:C19"/>
    <mergeCell ref="E19:F19"/>
    <mergeCell ref="I19:J19"/>
    <mergeCell ref="M19:N19"/>
    <mergeCell ref="E7:F7"/>
    <mergeCell ref="I7:J7"/>
    <mergeCell ref="M7:N7"/>
  </mergeCells>
  <conditionalFormatting sqref="C9">
    <cfRule type="expression" dxfId="1283" priority="183">
      <formula>#REF!="Samstag"</formula>
    </cfRule>
  </conditionalFormatting>
  <conditionalFormatting sqref="C9">
    <cfRule type="expression" dxfId="1282" priority="184">
      <formula>#REF!="Feiertag"</formula>
    </cfRule>
    <cfRule type="expression" dxfId="1281" priority="185">
      <formula>#REF!="Sonntag"</formula>
    </cfRule>
    <cfRule type="expression" dxfId="1280" priority="186">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cfRule type="containsText" dxfId="1279" priority="181" operator="containsText" text="Sonntag">
      <formula>NOT(ISERROR(SEARCH("Sonntag",B9)))</formula>
    </cfRule>
    <cfRule type="containsText" dxfId="1278" priority="182" operator="containsText" text="Samstag">
      <formula>NOT(ISERROR(SEARCH("Samstag",B9)))</formula>
    </cfRule>
  </conditionalFormatting>
  <conditionalFormatting sqref="B32">
    <cfRule type="containsText" dxfId="1277" priority="179" operator="containsText" text="Sonntag">
      <formula>NOT(ISERROR(SEARCH("Sonntag",B32)))</formula>
    </cfRule>
    <cfRule type="containsText" dxfId="1276" priority="180" operator="containsText" text="Samstag">
      <formula>NOT(ISERROR(SEARCH("Samstag",B32)))</formula>
    </cfRule>
  </conditionalFormatting>
  <conditionalFormatting sqref="B44">
    <cfRule type="containsText" dxfId="1275" priority="177" operator="containsText" text="Sonntag">
      <formula>NOT(ISERROR(SEARCH("Sonntag",B44)))</formula>
    </cfRule>
    <cfRule type="containsText" dxfId="1274" priority="178" operator="containsText" text="Samstag">
      <formula>NOT(ISERROR(SEARCH("Samstag",B44)))</formula>
    </cfRule>
  </conditionalFormatting>
  <conditionalFormatting sqref="B56">
    <cfRule type="containsText" dxfId="1273" priority="175" operator="containsText" text="Sonntag">
      <formula>NOT(ISERROR(SEARCH("Sonntag",B56)))</formula>
    </cfRule>
    <cfRule type="containsText" dxfId="1272" priority="176" operator="containsText" text="Samstag">
      <formula>NOT(ISERROR(SEARCH("Samstag",B56)))</formula>
    </cfRule>
  </conditionalFormatting>
  <conditionalFormatting sqref="B68">
    <cfRule type="containsText" dxfId="1271" priority="171" operator="containsText" text="Sonntag">
      <formula>NOT(ISERROR(SEARCH("Sonntag",B68)))</formula>
    </cfRule>
    <cfRule type="containsText" dxfId="1270" priority="172" operator="containsText" text="Samstag">
      <formula>NOT(ISERROR(SEARCH("Samstag",B68)))</formula>
    </cfRule>
  </conditionalFormatting>
  <conditionalFormatting sqref="B104">
    <cfRule type="containsText" dxfId="1269" priority="165" operator="containsText" text="Sonntag">
      <formula>NOT(ISERROR(SEARCH("Sonntag",B104)))</formula>
    </cfRule>
    <cfRule type="containsText" dxfId="1268" priority="166" operator="containsText" text="Samstag">
      <formula>NOT(ISERROR(SEARCH("Samstag",B104)))</formula>
    </cfRule>
  </conditionalFormatting>
  <conditionalFormatting sqref="B92">
    <cfRule type="containsText" dxfId="1267" priority="167" operator="containsText" text="Sonntag">
      <formula>NOT(ISERROR(SEARCH("Sonntag",B92)))</formula>
    </cfRule>
    <cfRule type="containsText" dxfId="1266" priority="168" operator="containsText" text="Samstag">
      <formula>NOT(ISERROR(SEARCH("Samstag",B92)))</formula>
    </cfRule>
  </conditionalFormatting>
  <conditionalFormatting sqref="B356">
    <cfRule type="containsText" dxfId="1265" priority="123" operator="containsText" text="Sonntag">
      <formula>NOT(ISERROR(SEARCH("Sonntag",B356)))</formula>
    </cfRule>
    <cfRule type="containsText" dxfId="1264" priority="124" operator="containsText" text="Samstag">
      <formula>NOT(ISERROR(SEARCH("Samstag",B356)))</formula>
    </cfRule>
  </conditionalFormatting>
  <conditionalFormatting sqref="B80">
    <cfRule type="containsText" dxfId="1263" priority="169" operator="containsText" text="Sonntag">
      <formula>NOT(ISERROR(SEARCH("Sonntag",B80)))</formula>
    </cfRule>
    <cfRule type="containsText" dxfId="1262" priority="170" operator="containsText" text="Samstag">
      <formula>NOT(ISERROR(SEARCH("Samstag",B80)))</formula>
    </cfRule>
  </conditionalFormatting>
  <conditionalFormatting sqref="B116">
    <cfRule type="containsText" dxfId="1261" priority="163" operator="containsText" text="Sonntag">
      <formula>NOT(ISERROR(SEARCH("Sonntag",B116)))</formula>
    </cfRule>
    <cfRule type="containsText" dxfId="1260" priority="164" operator="containsText" text="Samstag">
      <formula>NOT(ISERROR(SEARCH("Samstag",B116)))</formula>
    </cfRule>
  </conditionalFormatting>
  <conditionalFormatting sqref="B128">
    <cfRule type="containsText" dxfId="1259" priority="161" operator="containsText" text="Sonntag">
      <formula>NOT(ISERROR(SEARCH("Sonntag",B128)))</formula>
    </cfRule>
    <cfRule type="containsText" dxfId="1258" priority="162" operator="containsText" text="Samstag">
      <formula>NOT(ISERROR(SEARCH("Samstag",B128)))</formula>
    </cfRule>
  </conditionalFormatting>
  <conditionalFormatting sqref="B140">
    <cfRule type="containsText" dxfId="1257" priority="159" operator="containsText" text="Sonntag">
      <formula>NOT(ISERROR(SEARCH("Sonntag",B140)))</formula>
    </cfRule>
    <cfRule type="containsText" dxfId="1256" priority="160" operator="containsText" text="Samstag">
      <formula>NOT(ISERROR(SEARCH("Samstag",B140)))</formula>
    </cfRule>
  </conditionalFormatting>
  <conditionalFormatting sqref="B152">
    <cfRule type="containsText" dxfId="1255" priority="157" operator="containsText" text="Sonntag">
      <formula>NOT(ISERROR(SEARCH("Sonntag",B152)))</formula>
    </cfRule>
    <cfRule type="containsText" dxfId="1254" priority="158" operator="containsText" text="Samstag">
      <formula>NOT(ISERROR(SEARCH("Samstag",B152)))</formula>
    </cfRule>
  </conditionalFormatting>
  <conditionalFormatting sqref="B164">
    <cfRule type="containsText" dxfId="1253" priority="155" operator="containsText" text="Sonntag">
      <formula>NOT(ISERROR(SEARCH("Sonntag",B164)))</formula>
    </cfRule>
    <cfRule type="containsText" dxfId="1252" priority="156" operator="containsText" text="Samstag">
      <formula>NOT(ISERROR(SEARCH("Samstag",B164)))</formula>
    </cfRule>
  </conditionalFormatting>
  <conditionalFormatting sqref="B176">
    <cfRule type="containsText" dxfId="1251" priority="153" operator="containsText" text="Sonntag">
      <formula>NOT(ISERROR(SEARCH("Sonntag",B176)))</formula>
    </cfRule>
    <cfRule type="containsText" dxfId="1250" priority="154" operator="containsText" text="Samstag">
      <formula>NOT(ISERROR(SEARCH("Samstag",B176)))</formula>
    </cfRule>
  </conditionalFormatting>
  <conditionalFormatting sqref="B188">
    <cfRule type="containsText" dxfId="1249" priority="151" operator="containsText" text="Sonntag">
      <formula>NOT(ISERROR(SEARCH("Sonntag",B188)))</formula>
    </cfRule>
    <cfRule type="containsText" dxfId="1248" priority="152" operator="containsText" text="Samstag">
      <formula>NOT(ISERROR(SEARCH("Samstag",B188)))</formula>
    </cfRule>
  </conditionalFormatting>
  <conditionalFormatting sqref="B200">
    <cfRule type="containsText" dxfId="1247" priority="149" operator="containsText" text="Sonntag">
      <formula>NOT(ISERROR(SEARCH("Sonntag",B200)))</formula>
    </cfRule>
    <cfRule type="containsText" dxfId="1246" priority="150" operator="containsText" text="Samstag">
      <formula>NOT(ISERROR(SEARCH("Samstag",B200)))</formula>
    </cfRule>
  </conditionalFormatting>
  <conditionalFormatting sqref="B212">
    <cfRule type="containsText" dxfId="1245" priority="147" operator="containsText" text="Sonntag">
      <formula>NOT(ISERROR(SEARCH("Sonntag",B212)))</formula>
    </cfRule>
    <cfRule type="containsText" dxfId="1244" priority="148" operator="containsText" text="Samstag">
      <formula>NOT(ISERROR(SEARCH("Samstag",B212)))</formula>
    </cfRule>
  </conditionalFormatting>
  <conditionalFormatting sqref="B224">
    <cfRule type="containsText" dxfId="1243" priority="145" operator="containsText" text="Sonntag">
      <formula>NOT(ISERROR(SEARCH("Sonntag",B224)))</formula>
    </cfRule>
    <cfRule type="containsText" dxfId="1242" priority="146" operator="containsText" text="Samstag">
      <formula>NOT(ISERROR(SEARCH("Samstag",B224)))</formula>
    </cfRule>
  </conditionalFormatting>
  <conditionalFormatting sqref="B236">
    <cfRule type="containsText" dxfId="1241" priority="143" operator="containsText" text="Sonntag">
      <formula>NOT(ISERROR(SEARCH("Sonntag",B236)))</formula>
    </cfRule>
    <cfRule type="containsText" dxfId="1240" priority="144" operator="containsText" text="Samstag">
      <formula>NOT(ISERROR(SEARCH("Samstag",B236)))</formula>
    </cfRule>
  </conditionalFormatting>
  <conditionalFormatting sqref="B248">
    <cfRule type="containsText" dxfId="1239" priority="141" operator="containsText" text="Sonntag">
      <formula>NOT(ISERROR(SEARCH("Sonntag",B248)))</formula>
    </cfRule>
    <cfRule type="containsText" dxfId="1238" priority="142" operator="containsText" text="Samstag">
      <formula>NOT(ISERROR(SEARCH("Samstag",B248)))</formula>
    </cfRule>
  </conditionalFormatting>
  <conditionalFormatting sqref="B260">
    <cfRule type="containsText" dxfId="1237" priority="139" operator="containsText" text="Sonntag">
      <formula>NOT(ISERROR(SEARCH("Sonntag",B260)))</formula>
    </cfRule>
    <cfRule type="containsText" dxfId="1236" priority="140" operator="containsText" text="Samstag">
      <formula>NOT(ISERROR(SEARCH("Samstag",B260)))</formula>
    </cfRule>
  </conditionalFormatting>
  <conditionalFormatting sqref="B272">
    <cfRule type="containsText" dxfId="1235" priority="137" operator="containsText" text="Sonntag">
      <formula>NOT(ISERROR(SEARCH("Sonntag",B272)))</formula>
    </cfRule>
    <cfRule type="containsText" dxfId="1234" priority="138" operator="containsText" text="Samstag">
      <formula>NOT(ISERROR(SEARCH("Samstag",B272)))</formula>
    </cfRule>
  </conditionalFormatting>
  <conditionalFormatting sqref="B284">
    <cfRule type="containsText" dxfId="1233" priority="135" operator="containsText" text="Sonntag">
      <formula>NOT(ISERROR(SEARCH("Sonntag",B284)))</formula>
    </cfRule>
    <cfRule type="containsText" dxfId="1232" priority="136" operator="containsText" text="Samstag">
      <formula>NOT(ISERROR(SEARCH("Samstag",B284)))</formula>
    </cfRule>
  </conditionalFormatting>
  <conditionalFormatting sqref="B296">
    <cfRule type="containsText" dxfId="1231" priority="133" operator="containsText" text="Sonntag">
      <formula>NOT(ISERROR(SEARCH("Sonntag",B296)))</formula>
    </cfRule>
    <cfRule type="containsText" dxfId="1230" priority="134" operator="containsText" text="Samstag">
      <formula>NOT(ISERROR(SEARCH("Samstag",B296)))</formula>
    </cfRule>
  </conditionalFormatting>
  <conditionalFormatting sqref="B308">
    <cfRule type="containsText" dxfId="1229" priority="131" operator="containsText" text="Sonntag">
      <formula>NOT(ISERROR(SEARCH("Sonntag",B308)))</formula>
    </cfRule>
    <cfRule type="containsText" dxfId="1228" priority="132" operator="containsText" text="Samstag">
      <formula>NOT(ISERROR(SEARCH("Samstag",B308)))</formula>
    </cfRule>
  </conditionalFormatting>
  <conditionalFormatting sqref="B320">
    <cfRule type="containsText" dxfId="1227" priority="129" operator="containsText" text="Sonntag">
      <formula>NOT(ISERROR(SEARCH("Sonntag",B320)))</formula>
    </cfRule>
    <cfRule type="containsText" dxfId="1226" priority="130" operator="containsText" text="Samstag">
      <formula>NOT(ISERROR(SEARCH("Samstag",B320)))</formula>
    </cfRule>
  </conditionalFormatting>
  <conditionalFormatting sqref="B332">
    <cfRule type="containsText" dxfId="1225" priority="127" operator="containsText" text="Sonntag">
      <formula>NOT(ISERROR(SEARCH("Sonntag",B332)))</formula>
    </cfRule>
    <cfRule type="containsText" dxfId="1224" priority="128" operator="containsText" text="Samstag">
      <formula>NOT(ISERROR(SEARCH("Samstag",B332)))</formula>
    </cfRule>
  </conditionalFormatting>
  <conditionalFormatting sqref="B344">
    <cfRule type="containsText" dxfId="1223" priority="125" operator="containsText" text="Sonntag">
      <formula>NOT(ISERROR(SEARCH("Sonntag",B344)))</formula>
    </cfRule>
    <cfRule type="containsText" dxfId="1222" priority="126" operator="containsText" text="Samstag">
      <formula>NOT(ISERROR(SEARCH("Samstag",B344)))</formula>
    </cfRule>
  </conditionalFormatting>
  <conditionalFormatting sqref="C21">
    <cfRule type="expression" dxfId="1221" priority="117">
      <formula>#REF!="Samstag"</formula>
    </cfRule>
  </conditionalFormatting>
  <conditionalFormatting sqref="C21">
    <cfRule type="expression" dxfId="1220" priority="118">
      <formula>#REF!="Feiertag"</formula>
    </cfRule>
    <cfRule type="expression" dxfId="1219" priority="119">
      <formula>#REF!="Sonntag"</formula>
    </cfRule>
    <cfRule type="expression" dxfId="1218" priority="120">
      <formula>#REF!="Samstag"</formula>
    </cfRule>
  </conditionalFormatting>
  <conditionalFormatting sqref="C345">
    <cfRule type="expression" dxfId="1217" priority="9">
      <formula>#REF!="Samstag"</formula>
    </cfRule>
  </conditionalFormatting>
  <conditionalFormatting sqref="C345">
    <cfRule type="expression" dxfId="1216" priority="10">
      <formula>#REF!="Feiertag"</formula>
    </cfRule>
    <cfRule type="expression" dxfId="1215" priority="11">
      <formula>#REF!="Sonntag"</formula>
    </cfRule>
    <cfRule type="expression" dxfId="1214" priority="12">
      <formula>#REF!="Samstag"</formula>
    </cfRule>
  </conditionalFormatting>
  <conditionalFormatting sqref="C45">
    <cfRule type="expression" dxfId="1213" priority="109">
      <formula>#REF!="Samstag"</formula>
    </cfRule>
  </conditionalFormatting>
  <conditionalFormatting sqref="C45">
    <cfRule type="expression" dxfId="1212" priority="110">
      <formula>#REF!="Feiertag"</formula>
    </cfRule>
    <cfRule type="expression" dxfId="1211" priority="111">
      <formula>#REF!="Sonntag"</formula>
    </cfRule>
    <cfRule type="expression" dxfId="1210" priority="112">
      <formula>#REF!="Samstag"</formula>
    </cfRule>
  </conditionalFormatting>
  <conditionalFormatting sqref="C33">
    <cfRule type="expression" dxfId="1209" priority="113">
      <formula>#REF!="Samstag"</formula>
    </cfRule>
  </conditionalFormatting>
  <conditionalFormatting sqref="C33">
    <cfRule type="expression" dxfId="1208" priority="114">
      <formula>#REF!="Feiertag"</formula>
    </cfRule>
    <cfRule type="expression" dxfId="1207" priority="115">
      <formula>#REF!="Sonntag"</formula>
    </cfRule>
    <cfRule type="expression" dxfId="1206" priority="116">
      <formula>#REF!="Samstag"</formula>
    </cfRule>
  </conditionalFormatting>
  <conditionalFormatting sqref="C57">
    <cfRule type="expression" dxfId="1205" priority="105">
      <formula>#REF!="Samstag"</formula>
    </cfRule>
  </conditionalFormatting>
  <conditionalFormatting sqref="C57">
    <cfRule type="expression" dxfId="1204" priority="106">
      <formula>#REF!="Feiertag"</formula>
    </cfRule>
    <cfRule type="expression" dxfId="1203" priority="107">
      <formula>#REF!="Sonntag"</formula>
    </cfRule>
    <cfRule type="expression" dxfId="1202" priority="108">
      <formula>#REF!="Samstag"</formula>
    </cfRule>
  </conditionalFormatting>
  <conditionalFormatting sqref="C69">
    <cfRule type="expression" dxfId="1201" priority="101">
      <formula>#REF!="Samstag"</formula>
    </cfRule>
  </conditionalFormatting>
  <conditionalFormatting sqref="C69">
    <cfRule type="expression" dxfId="1200" priority="102">
      <formula>#REF!="Feiertag"</formula>
    </cfRule>
    <cfRule type="expression" dxfId="1199" priority="103">
      <formula>#REF!="Sonntag"</formula>
    </cfRule>
    <cfRule type="expression" dxfId="1198" priority="104">
      <formula>#REF!="Samstag"</formula>
    </cfRule>
  </conditionalFormatting>
  <conditionalFormatting sqref="C81">
    <cfRule type="expression" dxfId="1197" priority="97">
      <formula>#REF!="Samstag"</formula>
    </cfRule>
  </conditionalFormatting>
  <conditionalFormatting sqref="C81">
    <cfRule type="expression" dxfId="1196" priority="98">
      <formula>#REF!="Feiertag"</formula>
    </cfRule>
    <cfRule type="expression" dxfId="1195" priority="99">
      <formula>#REF!="Sonntag"</formula>
    </cfRule>
    <cfRule type="expression" dxfId="1194" priority="100">
      <formula>#REF!="Samstag"</formula>
    </cfRule>
  </conditionalFormatting>
  <conditionalFormatting sqref="C93">
    <cfRule type="expression" dxfId="1193" priority="93">
      <formula>#REF!="Samstag"</formula>
    </cfRule>
  </conditionalFormatting>
  <conditionalFormatting sqref="C93">
    <cfRule type="expression" dxfId="1192" priority="94">
      <formula>#REF!="Feiertag"</formula>
    </cfRule>
    <cfRule type="expression" dxfId="1191" priority="95">
      <formula>#REF!="Sonntag"</formula>
    </cfRule>
    <cfRule type="expression" dxfId="1190" priority="96">
      <formula>#REF!="Samstag"</formula>
    </cfRule>
  </conditionalFormatting>
  <conditionalFormatting sqref="C105">
    <cfRule type="expression" dxfId="1189" priority="89">
      <formula>#REF!="Samstag"</formula>
    </cfRule>
  </conditionalFormatting>
  <conditionalFormatting sqref="C105">
    <cfRule type="expression" dxfId="1188" priority="90">
      <formula>#REF!="Feiertag"</formula>
    </cfRule>
    <cfRule type="expression" dxfId="1187" priority="91">
      <formula>#REF!="Sonntag"</formula>
    </cfRule>
    <cfRule type="expression" dxfId="1186" priority="92">
      <formula>#REF!="Samstag"</formula>
    </cfRule>
  </conditionalFormatting>
  <conditionalFormatting sqref="C117">
    <cfRule type="expression" dxfId="1185" priority="85">
      <formula>#REF!="Samstag"</formula>
    </cfRule>
  </conditionalFormatting>
  <conditionalFormatting sqref="C117">
    <cfRule type="expression" dxfId="1184" priority="86">
      <formula>#REF!="Feiertag"</formula>
    </cfRule>
    <cfRule type="expression" dxfId="1183" priority="87">
      <formula>#REF!="Sonntag"</formula>
    </cfRule>
    <cfRule type="expression" dxfId="1182" priority="88">
      <formula>#REF!="Samstag"</formula>
    </cfRule>
  </conditionalFormatting>
  <conditionalFormatting sqref="C357">
    <cfRule type="expression" dxfId="1181" priority="5">
      <formula>#REF!="Samstag"</formula>
    </cfRule>
  </conditionalFormatting>
  <conditionalFormatting sqref="C357">
    <cfRule type="expression" dxfId="1180" priority="6">
      <formula>#REF!="Feiertag"</formula>
    </cfRule>
    <cfRule type="expression" dxfId="1179" priority="7">
      <formula>#REF!="Sonntag"</formula>
    </cfRule>
    <cfRule type="expression" dxfId="1178" priority="8">
      <formula>#REF!="Samstag"</formula>
    </cfRule>
  </conditionalFormatting>
  <conditionalFormatting sqref="C129">
    <cfRule type="expression" dxfId="1177" priority="81">
      <formula>#REF!="Samstag"</formula>
    </cfRule>
  </conditionalFormatting>
  <conditionalFormatting sqref="C129">
    <cfRule type="expression" dxfId="1176" priority="82">
      <formula>#REF!="Feiertag"</formula>
    </cfRule>
    <cfRule type="expression" dxfId="1175" priority="83">
      <formula>#REF!="Sonntag"</formula>
    </cfRule>
    <cfRule type="expression" dxfId="1174" priority="84">
      <formula>#REF!="Samstag"</formula>
    </cfRule>
  </conditionalFormatting>
  <conditionalFormatting sqref="C141">
    <cfRule type="expression" dxfId="1173" priority="77">
      <formula>#REF!="Samstag"</formula>
    </cfRule>
  </conditionalFormatting>
  <conditionalFormatting sqref="C141">
    <cfRule type="expression" dxfId="1172" priority="78">
      <formula>#REF!="Feiertag"</formula>
    </cfRule>
    <cfRule type="expression" dxfId="1171" priority="79">
      <formula>#REF!="Sonntag"</formula>
    </cfRule>
    <cfRule type="expression" dxfId="1170" priority="80">
      <formula>#REF!="Samstag"</formula>
    </cfRule>
  </conditionalFormatting>
  <conditionalFormatting sqref="C153">
    <cfRule type="expression" dxfId="1169" priority="73">
      <formula>#REF!="Samstag"</formula>
    </cfRule>
  </conditionalFormatting>
  <conditionalFormatting sqref="C153">
    <cfRule type="expression" dxfId="1168" priority="74">
      <formula>#REF!="Feiertag"</formula>
    </cfRule>
    <cfRule type="expression" dxfId="1167" priority="75">
      <formula>#REF!="Sonntag"</formula>
    </cfRule>
    <cfRule type="expression" dxfId="1166" priority="76">
      <formula>#REF!="Samstag"</formula>
    </cfRule>
  </conditionalFormatting>
  <conditionalFormatting sqref="C165">
    <cfRule type="expression" dxfId="1165" priority="69">
      <formula>#REF!="Samstag"</formula>
    </cfRule>
  </conditionalFormatting>
  <conditionalFormatting sqref="C165">
    <cfRule type="expression" dxfId="1164" priority="70">
      <formula>#REF!="Feiertag"</formula>
    </cfRule>
    <cfRule type="expression" dxfId="1163" priority="71">
      <formula>#REF!="Sonntag"</formula>
    </cfRule>
    <cfRule type="expression" dxfId="1162" priority="72">
      <formula>#REF!="Samstag"</formula>
    </cfRule>
  </conditionalFormatting>
  <conditionalFormatting sqref="C177">
    <cfRule type="expression" dxfId="1161" priority="65">
      <formula>#REF!="Samstag"</formula>
    </cfRule>
  </conditionalFormatting>
  <conditionalFormatting sqref="C177">
    <cfRule type="expression" dxfId="1160" priority="66">
      <formula>#REF!="Feiertag"</formula>
    </cfRule>
    <cfRule type="expression" dxfId="1159" priority="67">
      <formula>#REF!="Sonntag"</formula>
    </cfRule>
    <cfRule type="expression" dxfId="1158" priority="68">
      <formula>#REF!="Samstag"</formula>
    </cfRule>
  </conditionalFormatting>
  <conditionalFormatting sqref="C189">
    <cfRule type="expression" dxfId="1157" priority="61">
      <formula>#REF!="Samstag"</formula>
    </cfRule>
  </conditionalFormatting>
  <conditionalFormatting sqref="C189">
    <cfRule type="expression" dxfId="1156" priority="62">
      <formula>#REF!="Feiertag"</formula>
    </cfRule>
    <cfRule type="expression" dxfId="1155" priority="63">
      <formula>#REF!="Sonntag"</formula>
    </cfRule>
    <cfRule type="expression" dxfId="1154" priority="64">
      <formula>#REF!="Samstag"</formula>
    </cfRule>
  </conditionalFormatting>
  <conditionalFormatting sqref="C201">
    <cfRule type="expression" dxfId="1153" priority="57">
      <formula>#REF!="Samstag"</formula>
    </cfRule>
  </conditionalFormatting>
  <conditionalFormatting sqref="C201">
    <cfRule type="expression" dxfId="1152" priority="58">
      <formula>#REF!="Feiertag"</formula>
    </cfRule>
    <cfRule type="expression" dxfId="1151" priority="59">
      <formula>#REF!="Sonntag"</formula>
    </cfRule>
    <cfRule type="expression" dxfId="1150" priority="60">
      <formula>#REF!="Samstag"</formula>
    </cfRule>
  </conditionalFormatting>
  <conditionalFormatting sqref="C213">
    <cfRule type="expression" dxfId="1149" priority="53">
      <formula>#REF!="Samstag"</formula>
    </cfRule>
  </conditionalFormatting>
  <conditionalFormatting sqref="C213">
    <cfRule type="expression" dxfId="1148" priority="54">
      <formula>#REF!="Feiertag"</formula>
    </cfRule>
    <cfRule type="expression" dxfId="1147" priority="55">
      <formula>#REF!="Sonntag"</formula>
    </cfRule>
    <cfRule type="expression" dxfId="1146" priority="56">
      <formula>#REF!="Samstag"</formula>
    </cfRule>
  </conditionalFormatting>
  <conditionalFormatting sqref="C225">
    <cfRule type="expression" dxfId="1145" priority="49">
      <formula>#REF!="Samstag"</formula>
    </cfRule>
  </conditionalFormatting>
  <conditionalFormatting sqref="C225">
    <cfRule type="expression" dxfId="1144" priority="50">
      <formula>#REF!="Feiertag"</formula>
    </cfRule>
    <cfRule type="expression" dxfId="1143" priority="51">
      <formula>#REF!="Sonntag"</formula>
    </cfRule>
    <cfRule type="expression" dxfId="1142" priority="52">
      <formula>#REF!="Samstag"</formula>
    </cfRule>
  </conditionalFormatting>
  <conditionalFormatting sqref="C237">
    <cfRule type="expression" dxfId="1141" priority="45">
      <formula>#REF!="Samstag"</formula>
    </cfRule>
  </conditionalFormatting>
  <conditionalFormatting sqref="C237">
    <cfRule type="expression" dxfId="1140" priority="46">
      <formula>#REF!="Feiertag"</formula>
    </cfRule>
    <cfRule type="expression" dxfId="1139" priority="47">
      <formula>#REF!="Sonntag"</formula>
    </cfRule>
    <cfRule type="expression" dxfId="1138" priority="48">
      <formula>#REF!="Samstag"</formula>
    </cfRule>
  </conditionalFormatting>
  <conditionalFormatting sqref="C249">
    <cfRule type="expression" dxfId="1137" priority="41">
      <formula>#REF!="Samstag"</formula>
    </cfRule>
  </conditionalFormatting>
  <conditionalFormatting sqref="C249">
    <cfRule type="expression" dxfId="1136" priority="42">
      <formula>#REF!="Feiertag"</formula>
    </cfRule>
    <cfRule type="expression" dxfId="1135" priority="43">
      <formula>#REF!="Sonntag"</formula>
    </cfRule>
    <cfRule type="expression" dxfId="1134" priority="44">
      <formula>#REF!="Samstag"</formula>
    </cfRule>
  </conditionalFormatting>
  <conditionalFormatting sqref="C261">
    <cfRule type="expression" dxfId="1133" priority="37">
      <formula>#REF!="Samstag"</formula>
    </cfRule>
  </conditionalFormatting>
  <conditionalFormatting sqref="C261">
    <cfRule type="expression" dxfId="1132" priority="38">
      <formula>#REF!="Feiertag"</formula>
    </cfRule>
    <cfRule type="expression" dxfId="1131" priority="39">
      <formula>#REF!="Sonntag"</formula>
    </cfRule>
    <cfRule type="expression" dxfId="1130" priority="40">
      <formula>#REF!="Samstag"</formula>
    </cfRule>
  </conditionalFormatting>
  <conditionalFormatting sqref="C273">
    <cfRule type="expression" dxfId="1129" priority="33">
      <formula>#REF!="Samstag"</formula>
    </cfRule>
  </conditionalFormatting>
  <conditionalFormatting sqref="C273">
    <cfRule type="expression" dxfId="1128" priority="34">
      <formula>#REF!="Feiertag"</formula>
    </cfRule>
    <cfRule type="expression" dxfId="1127" priority="35">
      <formula>#REF!="Sonntag"</formula>
    </cfRule>
    <cfRule type="expression" dxfId="1126" priority="36">
      <formula>#REF!="Samstag"</formula>
    </cfRule>
  </conditionalFormatting>
  <conditionalFormatting sqref="C285">
    <cfRule type="expression" dxfId="1125" priority="29">
      <formula>#REF!="Samstag"</formula>
    </cfRule>
  </conditionalFormatting>
  <conditionalFormatting sqref="C285">
    <cfRule type="expression" dxfId="1124" priority="30">
      <formula>#REF!="Feiertag"</formula>
    </cfRule>
    <cfRule type="expression" dxfId="1123" priority="31">
      <formula>#REF!="Sonntag"</formula>
    </cfRule>
    <cfRule type="expression" dxfId="1122" priority="32">
      <formula>#REF!="Samstag"</formula>
    </cfRule>
  </conditionalFormatting>
  <conditionalFormatting sqref="C297">
    <cfRule type="expression" dxfId="1121" priority="25">
      <formula>#REF!="Samstag"</formula>
    </cfRule>
  </conditionalFormatting>
  <conditionalFormatting sqref="C297">
    <cfRule type="expression" dxfId="1120" priority="26">
      <formula>#REF!="Feiertag"</formula>
    </cfRule>
    <cfRule type="expression" dxfId="1119" priority="27">
      <formula>#REF!="Sonntag"</formula>
    </cfRule>
    <cfRule type="expression" dxfId="1118" priority="28">
      <formula>#REF!="Samstag"</formula>
    </cfRule>
  </conditionalFormatting>
  <conditionalFormatting sqref="C309">
    <cfRule type="expression" dxfId="1117" priority="21">
      <formula>#REF!="Samstag"</formula>
    </cfRule>
  </conditionalFormatting>
  <conditionalFormatting sqref="C309">
    <cfRule type="expression" dxfId="1116" priority="22">
      <formula>#REF!="Feiertag"</formula>
    </cfRule>
    <cfRule type="expression" dxfId="1115" priority="23">
      <formula>#REF!="Sonntag"</formula>
    </cfRule>
    <cfRule type="expression" dxfId="1114" priority="24">
      <formula>#REF!="Samstag"</formula>
    </cfRule>
  </conditionalFormatting>
  <conditionalFormatting sqref="C321">
    <cfRule type="expression" dxfId="1113" priority="17">
      <formula>#REF!="Samstag"</formula>
    </cfRule>
  </conditionalFormatting>
  <conditionalFormatting sqref="C321">
    <cfRule type="expression" dxfId="1112" priority="18">
      <formula>#REF!="Feiertag"</formula>
    </cfRule>
    <cfRule type="expression" dxfId="1111" priority="19">
      <formula>#REF!="Sonntag"</formula>
    </cfRule>
    <cfRule type="expression" dxfId="1110" priority="20">
      <formula>#REF!="Samstag"</formula>
    </cfRule>
  </conditionalFormatting>
  <conditionalFormatting sqref="C333">
    <cfRule type="expression" dxfId="1109" priority="13">
      <formula>#REF!="Samstag"</formula>
    </cfRule>
  </conditionalFormatting>
  <conditionalFormatting sqref="C333">
    <cfRule type="expression" dxfId="1108" priority="14">
      <formula>#REF!="Feiertag"</formula>
    </cfRule>
    <cfRule type="expression" dxfId="1107" priority="15">
      <formula>#REF!="Sonntag"</formula>
    </cfRule>
    <cfRule type="expression" dxfId="1106" priority="16">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93545620-9EAA-413D-9B1B-14C96C962E64}">
            <xm:f>NOT(ISERROR(SEARCH("Sonntag",Jan!B8)))</xm:f>
            <x14:dxf>
              <fill>
                <patternFill>
                  <bgColor theme="6"/>
                </patternFill>
              </fill>
            </x14:dxf>
          </x14:cfRule>
          <x14:cfRule type="containsText" priority="122" operator="containsText" text="Samstag" id="{74E951C5-2518-4E78-82D5-C4E2CA14399E}">
            <xm:f>NOT(ISERROR(SEARCH("Samstag",Jan!B8)))</xm:f>
            <x14:dxf>
              <fill>
                <patternFill>
                  <bgColor theme="6"/>
                </patternFill>
              </fill>
            </x14:dxf>
          </x14:cfRule>
          <xm:sqref>B8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pageSetUpPr fitToPage="1"/>
  </sheetPr>
  <dimension ref="B1:Q401"/>
  <sheetViews>
    <sheetView showGridLines="0" zoomScale="90" zoomScaleNormal="90" workbookViewId="0">
      <pane xSplit="3" ySplit="8" topLeftCell="D9" activePane="bottomRight" state="frozen"/>
      <selection activeCell="J3" sqref="J3"/>
      <selection pane="topRight" activeCell="J3" sqref="J3"/>
      <selection pane="bottomLeft" activeCell="J3" sqref="J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18</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SUMIF(E9:E389,E19,G9:G389)</f>
        <v>0</v>
      </c>
      <c r="I7" s="24" t="s">
        <v>6</v>
      </c>
      <c r="J7" s="24"/>
      <c r="K7" s="18">
        <f>SUMIF(I9:I389,I19,K9:K389)</f>
        <v>0</v>
      </c>
      <c r="M7" s="24" t="s">
        <v>6</v>
      </c>
      <c r="N7" s="24"/>
      <c r="O7" s="18">
        <f>SUMIF(M9:M389,M19,O9:O389)</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Mittwoch</v>
      </c>
      <c r="C9" s="36" t="str">
        <f>CONCATENATE(1,". ",$B$4," ",$K$2)</f>
        <v>1. Juli 2020</v>
      </c>
      <c r="E9" s="8"/>
      <c r="F9" s="8"/>
      <c r="G9" s="16" t="str">
        <f>IF(E9="","",IF(F9=0,24/24-E9,(F9-E9)))</f>
        <v/>
      </c>
      <c r="I9" s="13"/>
      <c r="J9" s="12"/>
      <c r="K9" s="16" t="str">
        <f>IF(I9="","",IF(J9=0,24/24-I9,(J9-I9)))</f>
        <v/>
      </c>
      <c r="M9" s="13"/>
      <c r="N9" s="13"/>
      <c r="O9" s="16" t="str">
        <f>IF(M9="","",IF(N9=0,24/24-M9,(N9-M9)))</f>
        <v/>
      </c>
    </row>
    <row r="10" spans="2:17" ht="15.6">
      <c r="B10" s="32"/>
      <c r="C10" s="36"/>
      <c r="E10" s="13"/>
      <c r="F10" s="8"/>
      <c r="G10" s="16" t="str">
        <f t="shared" ref="G10:G13" si="0">IF(E10="","",IF(F10=0,24/24-E10,(F10-E10)))</f>
        <v/>
      </c>
      <c r="I10" s="12"/>
      <c r="J10" s="12"/>
      <c r="K10" s="16" t="str">
        <f t="shared" ref="K10:K13" si="1">IF(I10="","",IF(J10=0,24/24-I10,(J10-I10)))</f>
        <v/>
      </c>
      <c r="M10" s="13"/>
      <c r="N10" s="13"/>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Donnerstag</v>
      </c>
      <c r="C21" s="26">
        <f>IFERROR(C9+1,"")</f>
        <v>44014</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Freitag</v>
      </c>
      <c r="C33" s="26">
        <f>IFERROR(C21+1,"")</f>
        <v>44015</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Samstag</v>
      </c>
      <c r="C45" s="26">
        <f>IFERROR(C33+1,"")</f>
        <v>44016</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Sonntag</v>
      </c>
      <c r="C57" s="26">
        <f>IFERROR(C45+1,"")</f>
        <v>44017</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Montag</v>
      </c>
      <c r="C69" s="26">
        <f>IFERROR(C57+1,"")</f>
        <v>44018</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Dienstag</v>
      </c>
      <c r="C81" s="26">
        <f>IFERROR(C69+1,"")</f>
        <v>44019</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Mittwoch</v>
      </c>
      <c r="C93" s="26">
        <f>IFERROR(C81+1,"")</f>
        <v>44020</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Donnerstag</v>
      </c>
      <c r="C105" s="26">
        <f>IFERROR(C93+1,"")</f>
        <v>44021</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Freitag</v>
      </c>
      <c r="C117" s="26">
        <f>IFERROR(C105+1,"")</f>
        <v>44022</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Samstag</v>
      </c>
      <c r="C129" s="26">
        <f>IFERROR(C117+1,"")</f>
        <v>44023</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Sonntag</v>
      </c>
      <c r="C141" s="26">
        <f>IFERROR(C129+1,"")</f>
        <v>44024</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Montag</v>
      </c>
      <c r="C153" s="26">
        <f>IFERROR(C141+1,"")</f>
        <v>44025</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Dienstag</v>
      </c>
      <c r="C165" s="26">
        <f>IFERROR(C153+1,"")</f>
        <v>44026</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Mittwoch</v>
      </c>
      <c r="C177" s="26">
        <f>IFERROR(C165+1,"")</f>
        <v>44027</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Donnerstag</v>
      </c>
      <c r="C189" s="26">
        <f>IFERROR(C177+1,"")</f>
        <v>44028</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Freitag</v>
      </c>
      <c r="C201" s="26">
        <f>IFERROR(C189+1,"")</f>
        <v>44029</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Samstag</v>
      </c>
      <c r="C213" s="26">
        <f>IFERROR(C201+1,"")</f>
        <v>44030</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Sonntag</v>
      </c>
      <c r="C225" s="26">
        <f>IFERROR(C213+1,"")</f>
        <v>44031</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Montag</v>
      </c>
      <c r="C237" s="26">
        <f>IFERROR(C225+1,"")</f>
        <v>44032</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Dienstag</v>
      </c>
      <c r="C249" s="26">
        <f>IFERROR(C237+1,"")</f>
        <v>44033</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Mittwoch</v>
      </c>
      <c r="C261" s="26">
        <f>IFERROR(C249+1,"")</f>
        <v>44034</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Donnerstag</v>
      </c>
      <c r="C273" s="26">
        <f>IFERROR(C261+1,"")</f>
        <v>44035</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Freitag</v>
      </c>
      <c r="C285" s="26">
        <f>IFERROR(C273+1,"")</f>
        <v>44036</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Samstag</v>
      </c>
      <c r="C297" s="26">
        <f>IFERROR(C285+1,"")</f>
        <v>44037</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Sonntag</v>
      </c>
      <c r="C309" s="26">
        <f>IFERROR(C297+1,"")</f>
        <v>44038</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Montag</v>
      </c>
      <c r="C321" s="26">
        <f>IFERROR(C309+1,"")</f>
        <v>44039</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Dienstag</v>
      </c>
      <c r="C333" s="26">
        <f>IFERROR(C321+1,"")</f>
        <v>44040</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Mittwoch</v>
      </c>
      <c r="C345" s="26">
        <f>IFERROR(C333+1,"")</f>
        <v>44041</v>
      </c>
      <c r="E345" s="8"/>
      <c r="F345" s="8"/>
      <c r="G345" s="16" t="str">
        <f t="shared" ref="G345:G373" si="256">IF(E345="","",IF(F345=0,24/24-E345,(F345-E345)))</f>
        <v/>
      </c>
      <c r="I345" s="12"/>
      <c r="J345" s="12"/>
      <c r="K345" s="16" t="str">
        <f t="shared" ref="K345:K373" si="257">IF(I345="","",IF(J345=0,24/24-I345,(J345-I345)))</f>
        <v/>
      </c>
      <c r="M345" s="12"/>
      <c r="N345" s="12"/>
      <c r="O345" s="16" t="str">
        <f t="shared" ref="O345:O373"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78" si="259">IF(E350="","",IF(F350=0,24-E350*24,(F350*24-E350*24)))</f>
        <v/>
      </c>
      <c r="I350" s="6"/>
      <c r="J350" s="6"/>
      <c r="K350" s="9" t="str">
        <f t="shared" ref="K350:K378" si="260">IF(I350="","",IF(J350=0,24-I350*24,(J350*24-I350*24)))</f>
        <v/>
      </c>
      <c r="M350" s="6"/>
      <c r="N350" s="6"/>
      <c r="O350" s="9" t="str">
        <f t="shared" ref="O350:O378"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Donnerstag</v>
      </c>
      <c r="C357" s="26">
        <f>IFERROR(C345+1,"")</f>
        <v>44042</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ht="5.0999999999999996" customHeight="1">
      <c r="B368" s="19"/>
      <c r="C368" s="19"/>
      <c r="D368" s="19"/>
      <c r="E368" s="19"/>
      <c r="F368" s="19"/>
      <c r="G368" s="19"/>
      <c r="H368" s="19"/>
      <c r="I368" s="19"/>
      <c r="J368" s="19"/>
      <c r="K368" s="19"/>
      <c r="L368" s="19"/>
      <c r="M368" s="19"/>
      <c r="N368" s="19"/>
      <c r="O368" s="19"/>
      <c r="P368" s="19"/>
      <c r="Q368" s="19"/>
    </row>
    <row r="369" spans="2:15" ht="15.6" customHeight="1">
      <c r="B369" s="29" t="str">
        <f t="shared" ref="B369" si="275">TEXT(C369,"TTTT")</f>
        <v>Freitag</v>
      </c>
      <c r="C369" s="26">
        <f>IFERROR(C357+1,"")</f>
        <v>44043</v>
      </c>
      <c r="E369" s="8"/>
      <c r="F369" s="8"/>
      <c r="G369" s="16" t="str">
        <f t="shared" ref="G369" si="276">IF(E369="","",IF(F369=0,24/24-E369,(F369-E369)))</f>
        <v/>
      </c>
      <c r="I369" s="12"/>
      <c r="J369" s="12"/>
      <c r="K369" s="16" t="str">
        <f t="shared" ref="K369" si="277">IF(I369="","",IF(J369=0,24/24-I369,(J369-I369)))</f>
        <v/>
      </c>
      <c r="M369" s="12"/>
      <c r="N369" s="12"/>
      <c r="O369" s="16" t="str">
        <f t="shared" ref="O369" si="278">IF(M369="","",IF(N369=0,24/24-M369,(N369-M369)))</f>
        <v/>
      </c>
    </row>
    <row r="370" spans="2:15" ht="15.6">
      <c r="B370" s="30"/>
      <c r="C370" s="27"/>
      <c r="E370" s="13"/>
      <c r="F370" s="8"/>
      <c r="G370" s="16" t="str">
        <f t="shared" si="256"/>
        <v/>
      </c>
      <c r="I370" s="12"/>
      <c r="J370" s="12"/>
      <c r="K370" s="16" t="str">
        <f t="shared" si="257"/>
        <v/>
      </c>
      <c r="M370" s="12"/>
      <c r="N370" s="12"/>
      <c r="O370" s="16" t="str">
        <f t="shared" si="258"/>
        <v/>
      </c>
    </row>
    <row r="371" spans="2:15" ht="15.6">
      <c r="B371" s="30"/>
      <c r="C371" s="27"/>
      <c r="E371" s="12"/>
      <c r="F371" s="12"/>
      <c r="G371" s="16" t="str">
        <f t="shared" si="256"/>
        <v/>
      </c>
      <c r="I371" s="12"/>
      <c r="J371" s="12"/>
      <c r="K371" s="16" t="str">
        <f t="shared" si="257"/>
        <v/>
      </c>
      <c r="M371" s="12"/>
      <c r="N371" s="12"/>
      <c r="O371" s="16" t="str">
        <f t="shared" si="258"/>
        <v/>
      </c>
    </row>
    <row r="372" spans="2:15" ht="15.6">
      <c r="B372" s="30"/>
      <c r="C372" s="27"/>
      <c r="E372" s="12"/>
      <c r="F372" s="12"/>
      <c r="G372" s="16" t="str">
        <f t="shared" si="256"/>
        <v/>
      </c>
      <c r="I372" s="12"/>
      <c r="J372" s="12"/>
      <c r="K372" s="16" t="str">
        <f t="shared" si="257"/>
        <v/>
      </c>
      <c r="M372" s="12"/>
      <c r="N372" s="12"/>
      <c r="O372" s="16" t="str">
        <f t="shared" si="258"/>
        <v/>
      </c>
    </row>
    <row r="373" spans="2:15" ht="15.6" hidden="1" customHeight="1" outlineLevel="1">
      <c r="B373" s="30"/>
      <c r="C373" s="27"/>
      <c r="E373" s="12"/>
      <c r="F373" s="12"/>
      <c r="G373" s="16" t="str">
        <f t="shared" si="256"/>
        <v/>
      </c>
      <c r="I373" s="12"/>
      <c r="J373" s="12"/>
      <c r="K373" s="16" t="str">
        <f t="shared" si="257"/>
        <v/>
      </c>
      <c r="M373" s="12"/>
      <c r="N373" s="12"/>
      <c r="O373" s="16" t="str">
        <f t="shared" si="258"/>
        <v/>
      </c>
    </row>
    <row r="374" spans="2:15" ht="15.6" hidden="1" customHeight="1" outlineLevel="1">
      <c r="B374" s="30"/>
      <c r="C374" s="27"/>
      <c r="E374" s="12"/>
      <c r="F374" s="12"/>
      <c r="G374" s="9" t="str">
        <f t="shared" ref="G374" si="279">IF(E374="","",IF(F374=0,24-E374*24,(F374*24-E374*24)))</f>
        <v/>
      </c>
      <c r="I374" s="6"/>
      <c r="J374" s="6"/>
      <c r="K374" s="9" t="str">
        <f t="shared" ref="K374" si="280">IF(I374="","",IF(J374=0,24-I374*24,(J374*24-I374*24)))</f>
        <v/>
      </c>
      <c r="M374" s="6"/>
      <c r="N374" s="6"/>
      <c r="O374" s="9" t="str">
        <f t="shared" ref="O374" si="281">IF(M374="","",IF(N374=0,24-M374*24,(N374*24-M374*24)))</f>
        <v/>
      </c>
    </row>
    <row r="375" spans="2:15" ht="15.6" hidden="1" customHeight="1" outlineLevel="1">
      <c r="B375" s="30"/>
      <c r="C375" s="27"/>
      <c r="E375" s="12"/>
      <c r="F375" s="12"/>
      <c r="G375" s="9" t="str">
        <f t="shared" si="259"/>
        <v/>
      </c>
      <c r="I375" s="6"/>
      <c r="J375" s="6"/>
      <c r="K375" s="9" t="str">
        <f t="shared" si="260"/>
        <v/>
      </c>
      <c r="M375" s="6"/>
      <c r="N375" s="6"/>
      <c r="O375" s="9" t="str">
        <f t="shared" si="261"/>
        <v/>
      </c>
    </row>
    <row r="376" spans="2:15" ht="15.6" hidden="1" customHeight="1" outlineLevel="1">
      <c r="B376" s="30"/>
      <c r="C376" s="27"/>
      <c r="E376" s="12"/>
      <c r="F376" s="12"/>
      <c r="G376" s="9" t="str">
        <f t="shared" si="259"/>
        <v/>
      </c>
      <c r="I376" s="6"/>
      <c r="J376" s="6"/>
      <c r="K376" s="9" t="str">
        <f t="shared" si="260"/>
        <v/>
      </c>
      <c r="M376" s="6"/>
      <c r="N376" s="6"/>
      <c r="O376" s="9" t="str">
        <f t="shared" si="261"/>
        <v/>
      </c>
    </row>
    <row r="377" spans="2:15" ht="15.6" hidden="1" customHeight="1" outlineLevel="1">
      <c r="B377" s="30"/>
      <c r="C377" s="27"/>
      <c r="E377" s="12"/>
      <c r="F377" s="12"/>
      <c r="G377" s="9" t="str">
        <f t="shared" si="259"/>
        <v/>
      </c>
      <c r="I377" s="6"/>
      <c r="J377" s="6"/>
      <c r="K377" s="9" t="str">
        <f t="shared" si="260"/>
        <v/>
      </c>
      <c r="M377" s="6"/>
      <c r="N377" s="6"/>
      <c r="O377" s="9" t="str">
        <f t="shared" si="261"/>
        <v/>
      </c>
    </row>
    <row r="378" spans="2:15" ht="15.6" collapsed="1">
      <c r="B378" s="30"/>
      <c r="C378" s="27"/>
      <c r="E378" s="12"/>
      <c r="F378" s="12"/>
      <c r="G378" s="9" t="str">
        <f t="shared" si="259"/>
        <v/>
      </c>
      <c r="I378" s="6"/>
      <c r="J378" s="6"/>
      <c r="K378" s="9" t="str">
        <f t="shared" si="260"/>
        <v/>
      </c>
      <c r="M378" s="6"/>
      <c r="N378" s="6"/>
      <c r="O378" s="9" t="str">
        <f t="shared" si="261"/>
        <v/>
      </c>
    </row>
    <row r="379" spans="2:15" ht="13.2" customHeight="1">
      <c r="B379" s="31"/>
      <c r="C379" s="28"/>
      <c r="E379" s="25" t="s">
        <v>5</v>
      </c>
      <c r="F379" s="25"/>
      <c r="G379" s="17">
        <f t="shared" ref="G379" si="282">SUM(G369:G378)</f>
        <v>0</v>
      </c>
      <c r="I379" s="25" t="s">
        <v>5</v>
      </c>
      <c r="J379" s="25"/>
      <c r="K379" s="17">
        <f t="shared" ref="K379" si="283">SUM(K369:K378)</f>
        <v>0</v>
      </c>
      <c r="M379" s="25" t="s">
        <v>5</v>
      </c>
      <c r="N379" s="25"/>
      <c r="O379" s="17">
        <f t="shared" ref="O379" si="284">SUM(O369:O378)</f>
        <v>0</v>
      </c>
    </row>
    <row r="380" spans="2:15">
      <c r="B380"/>
    </row>
    <row r="381" spans="2:15">
      <c r="B381"/>
    </row>
    <row r="382" spans="2:15">
      <c r="B382"/>
    </row>
    <row r="383" spans="2:15">
      <c r="B383"/>
    </row>
    <row r="384" spans="2:15">
      <c r="B384"/>
      <c r="C384"/>
    </row>
    <row r="385" spans="2:3">
      <c r="B385"/>
      <c r="C385"/>
    </row>
    <row r="386" spans="2:3">
      <c r="B386"/>
      <c r="C386"/>
    </row>
    <row r="387" spans="2:3">
      <c r="B387"/>
      <c r="C387"/>
    </row>
    <row r="388" spans="2:3">
      <c r="B388"/>
      <c r="C388"/>
    </row>
    <row r="389" spans="2:3" ht="13.2" customHeight="1">
      <c r="B389"/>
      <c r="C389"/>
    </row>
    <row r="390" spans="2:3">
      <c r="B390"/>
      <c r="C390"/>
    </row>
    <row r="391" spans="2:3">
      <c r="B391"/>
      <c r="C391"/>
    </row>
    <row r="392" spans="2:3">
      <c r="B392"/>
      <c r="C392"/>
    </row>
    <row r="393" spans="2:3">
      <c r="B393"/>
      <c r="C393"/>
    </row>
    <row r="394" spans="2:3">
      <c r="B394"/>
      <c r="C394"/>
    </row>
    <row r="395" spans="2:3">
      <c r="B395"/>
      <c r="C395"/>
    </row>
    <row r="396" spans="2:3">
      <c r="B396"/>
      <c r="C396"/>
    </row>
    <row r="397" spans="2:3">
      <c r="B397"/>
      <c r="C397"/>
    </row>
    <row r="398" spans="2:3">
      <c r="B398"/>
      <c r="C398"/>
    </row>
    <row r="399" spans="2:3">
      <c r="B399"/>
      <c r="C399"/>
    </row>
    <row r="400" spans="2:3">
      <c r="B400"/>
      <c r="C400"/>
    </row>
    <row r="401" spans="2:3">
      <c r="B401"/>
      <c r="C401"/>
    </row>
  </sheetData>
  <mergeCells count="162">
    <mergeCell ref="B357:B367"/>
    <mergeCell ref="C357:C367"/>
    <mergeCell ref="E367:F367"/>
    <mergeCell ref="I367:J367"/>
    <mergeCell ref="M367:N367"/>
    <mergeCell ref="B369:B379"/>
    <mergeCell ref="C369:C379"/>
    <mergeCell ref="E379:F379"/>
    <mergeCell ref="I379:J379"/>
    <mergeCell ref="M379:N379"/>
    <mergeCell ref="B333:B343"/>
    <mergeCell ref="C333:C343"/>
    <mergeCell ref="E343:F343"/>
    <mergeCell ref="I343:J343"/>
    <mergeCell ref="M343:N343"/>
    <mergeCell ref="B345:B355"/>
    <mergeCell ref="C345:C355"/>
    <mergeCell ref="E355:F355"/>
    <mergeCell ref="I355:J355"/>
    <mergeCell ref="M355:N355"/>
    <mergeCell ref="B309:B319"/>
    <mergeCell ref="C309:C319"/>
    <mergeCell ref="E319:F319"/>
    <mergeCell ref="I319:J319"/>
    <mergeCell ref="M319:N319"/>
    <mergeCell ref="B321:B331"/>
    <mergeCell ref="C321:C331"/>
    <mergeCell ref="E331:F331"/>
    <mergeCell ref="I331:J331"/>
    <mergeCell ref="M331:N331"/>
    <mergeCell ref="B285:B295"/>
    <mergeCell ref="C285:C295"/>
    <mergeCell ref="E295:F295"/>
    <mergeCell ref="I295:J295"/>
    <mergeCell ref="M295:N295"/>
    <mergeCell ref="B297:B307"/>
    <mergeCell ref="C297:C307"/>
    <mergeCell ref="E307:F307"/>
    <mergeCell ref="I307:J307"/>
    <mergeCell ref="M307:N307"/>
    <mergeCell ref="B261:B271"/>
    <mergeCell ref="C261:C271"/>
    <mergeCell ref="E271:F271"/>
    <mergeCell ref="I271:J271"/>
    <mergeCell ref="M271:N271"/>
    <mergeCell ref="B273:B283"/>
    <mergeCell ref="C273:C283"/>
    <mergeCell ref="E283:F283"/>
    <mergeCell ref="I283:J283"/>
    <mergeCell ref="M283:N283"/>
    <mergeCell ref="B237:B247"/>
    <mergeCell ref="C237:C247"/>
    <mergeCell ref="E247:F247"/>
    <mergeCell ref="I247:J247"/>
    <mergeCell ref="M247:N247"/>
    <mergeCell ref="B249:B259"/>
    <mergeCell ref="C249:C259"/>
    <mergeCell ref="E259:F259"/>
    <mergeCell ref="I259:J259"/>
    <mergeCell ref="M259:N259"/>
    <mergeCell ref="B213:B223"/>
    <mergeCell ref="C213:C223"/>
    <mergeCell ref="E223:F223"/>
    <mergeCell ref="I223:J223"/>
    <mergeCell ref="M223:N223"/>
    <mergeCell ref="B225:B235"/>
    <mergeCell ref="C225:C235"/>
    <mergeCell ref="E235:F235"/>
    <mergeCell ref="I235:J235"/>
    <mergeCell ref="M235:N235"/>
    <mergeCell ref="B189:B199"/>
    <mergeCell ref="C189:C199"/>
    <mergeCell ref="E199:F199"/>
    <mergeCell ref="I199:J199"/>
    <mergeCell ref="M199:N199"/>
    <mergeCell ref="B201:B211"/>
    <mergeCell ref="C201:C211"/>
    <mergeCell ref="E211:F211"/>
    <mergeCell ref="I211:J211"/>
    <mergeCell ref="M211:N211"/>
    <mergeCell ref="B165:B175"/>
    <mergeCell ref="C165:C175"/>
    <mergeCell ref="E175:F175"/>
    <mergeCell ref="I175:J175"/>
    <mergeCell ref="M175:N175"/>
    <mergeCell ref="B177:B187"/>
    <mergeCell ref="C177:C187"/>
    <mergeCell ref="E187:F187"/>
    <mergeCell ref="I187:J187"/>
    <mergeCell ref="M187:N187"/>
    <mergeCell ref="B141:B151"/>
    <mergeCell ref="C141:C151"/>
    <mergeCell ref="E151:F151"/>
    <mergeCell ref="I151:J151"/>
    <mergeCell ref="M151:N151"/>
    <mergeCell ref="B153:B163"/>
    <mergeCell ref="C153:C163"/>
    <mergeCell ref="E163:F163"/>
    <mergeCell ref="I163:J163"/>
    <mergeCell ref="M163:N163"/>
    <mergeCell ref="B117:B127"/>
    <mergeCell ref="C117:C127"/>
    <mergeCell ref="E127:F127"/>
    <mergeCell ref="I127:J127"/>
    <mergeCell ref="M127:N127"/>
    <mergeCell ref="B129:B139"/>
    <mergeCell ref="C129:C139"/>
    <mergeCell ref="E139:F139"/>
    <mergeCell ref="I139:J139"/>
    <mergeCell ref="M139:N139"/>
    <mergeCell ref="B93:B103"/>
    <mergeCell ref="C93:C103"/>
    <mergeCell ref="E103:F103"/>
    <mergeCell ref="I103:J103"/>
    <mergeCell ref="M103:N103"/>
    <mergeCell ref="B105:B115"/>
    <mergeCell ref="C105:C115"/>
    <mergeCell ref="E115:F115"/>
    <mergeCell ref="I115:J115"/>
    <mergeCell ref="M115:N115"/>
    <mergeCell ref="B69:B79"/>
    <mergeCell ref="C69:C79"/>
    <mergeCell ref="E79:F79"/>
    <mergeCell ref="I79:J79"/>
    <mergeCell ref="M79:N79"/>
    <mergeCell ref="B81:B91"/>
    <mergeCell ref="C81:C91"/>
    <mergeCell ref="E91:F91"/>
    <mergeCell ref="I91:J91"/>
    <mergeCell ref="M91:N91"/>
    <mergeCell ref="B45:B55"/>
    <mergeCell ref="C45:C55"/>
    <mergeCell ref="E55:F55"/>
    <mergeCell ref="I55:J55"/>
    <mergeCell ref="M55:N55"/>
    <mergeCell ref="B57:B67"/>
    <mergeCell ref="C57:C67"/>
    <mergeCell ref="E67:F67"/>
    <mergeCell ref="I67:J67"/>
    <mergeCell ref="M67:N67"/>
    <mergeCell ref="B21:B31"/>
    <mergeCell ref="C21:C31"/>
    <mergeCell ref="E31:F31"/>
    <mergeCell ref="I31:J31"/>
    <mergeCell ref="M31:N31"/>
    <mergeCell ref="B33:B43"/>
    <mergeCell ref="C33:C43"/>
    <mergeCell ref="E43:F43"/>
    <mergeCell ref="I43:J43"/>
    <mergeCell ref="M43:N43"/>
    <mergeCell ref="B4:C5"/>
    <mergeCell ref="E4:G4"/>
    <mergeCell ref="I4:K4"/>
    <mergeCell ref="M4:O4"/>
    <mergeCell ref="B9:B19"/>
    <mergeCell ref="C9:C19"/>
    <mergeCell ref="E19:F19"/>
    <mergeCell ref="I19:J19"/>
    <mergeCell ref="M19:N19"/>
    <mergeCell ref="E7:F7"/>
    <mergeCell ref="I7:J7"/>
    <mergeCell ref="M7:N7"/>
  </mergeCells>
  <conditionalFormatting sqref="C9">
    <cfRule type="expression" dxfId="1103" priority="185">
      <formula>#REF!="Samstag"</formula>
    </cfRule>
  </conditionalFormatting>
  <conditionalFormatting sqref="C9">
    <cfRule type="expression" dxfId="1102" priority="186">
      <formula>#REF!="Feiertag"</formula>
    </cfRule>
    <cfRule type="expression" dxfId="1101" priority="187">
      <formula>#REF!="Sonntag"</formula>
    </cfRule>
    <cfRule type="expression" dxfId="1100" priority="188">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B369:B379">
    <cfRule type="containsText" dxfId="1099" priority="183" operator="containsText" text="Sonntag">
      <formula>NOT(ISERROR(SEARCH("Sonntag",B9)))</formula>
    </cfRule>
    <cfRule type="containsText" dxfId="1098" priority="184" operator="containsText" text="Samstag">
      <formula>NOT(ISERROR(SEARCH("Samstag",B9)))</formula>
    </cfRule>
  </conditionalFormatting>
  <conditionalFormatting sqref="B32">
    <cfRule type="containsText" dxfId="1097" priority="181" operator="containsText" text="Sonntag">
      <formula>NOT(ISERROR(SEARCH("Sonntag",B32)))</formula>
    </cfRule>
    <cfRule type="containsText" dxfId="1096" priority="182" operator="containsText" text="Samstag">
      <formula>NOT(ISERROR(SEARCH("Samstag",B32)))</formula>
    </cfRule>
  </conditionalFormatting>
  <conditionalFormatting sqref="B44">
    <cfRule type="containsText" dxfId="1095" priority="179" operator="containsText" text="Sonntag">
      <formula>NOT(ISERROR(SEARCH("Sonntag",B44)))</formula>
    </cfRule>
    <cfRule type="containsText" dxfId="1094" priority="180" operator="containsText" text="Samstag">
      <formula>NOT(ISERROR(SEARCH("Samstag",B44)))</formula>
    </cfRule>
  </conditionalFormatting>
  <conditionalFormatting sqref="B56">
    <cfRule type="containsText" dxfId="1093" priority="177" operator="containsText" text="Sonntag">
      <formula>NOT(ISERROR(SEARCH("Sonntag",B56)))</formula>
    </cfRule>
    <cfRule type="containsText" dxfId="1092" priority="178" operator="containsText" text="Samstag">
      <formula>NOT(ISERROR(SEARCH("Samstag",B56)))</formula>
    </cfRule>
  </conditionalFormatting>
  <conditionalFormatting sqref="B68">
    <cfRule type="containsText" dxfId="1091" priority="173" operator="containsText" text="Sonntag">
      <formula>NOT(ISERROR(SEARCH("Sonntag",B68)))</formula>
    </cfRule>
    <cfRule type="containsText" dxfId="1090" priority="174" operator="containsText" text="Samstag">
      <formula>NOT(ISERROR(SEARCH("Samstag",B68)))</formula>
    </cfRule>
  </conditionalFormatting>
  <conditionalFormatting sqref="B104">
    <cfRule type="containsText" dxfId="1089" priority="167" operator="containsText" text="Sonntag">
      <formula>NOT(ISERROR(SEARCH("Sonntag",B104)))</formula>
    </cfRule>
    <cfRule type="containsText" dxfId="1088" priority="168" operator="containsText" text="Samstag">
      <formula>NOT(ISERROR(SEARCH("Samstag",B104)))</formula>
    </cfRule>
  </conditionalFormatting>
  <conditionalFormatting sqref="B368">
    <cfRule type="containsText" dxfId="1087" priority="123" operator="containsText" text="Sonntag">
      <formula>NOT(ISERROR(SEARCH("Sonntag",B368)))</formula>
    </cfRule>
    <cfRule type="containsText" dxfId="1086" priority="124" operator="containsText" text="Samstag">
      <formula>NOT(ISERROR(SEARCH("Samstag",B368)))</formula>
    </cfRule>
  </conditionalFormatting>
  <conditionalFormatting sqref="B92">
    <cfRule type="containsText" dxfId="1085" priority="169" operator="containsText" text="Sonntag">
      <formula>NOT(ISERROR(SEARCH("Sonntag",B92)))</formula>
    </cfRule>
    <cfRule type="containsText" dxfId="1084" priority="170" operator="containsText" text="Samstag">
      <formula>NOT(ISERROR(SEARCH("Samstag",B92)))</formula>
    </cfRule>
  </conditionalFormatting>
  <conditionalFormatting sqref="B356">
    <cfRule type="containsText" dxfId="1083" priority="125" operator="containsText" text="Sonntag">
      <formula>NOT(ISERROR(SEARCH("Sonntag",B356)))</formula>
    </cfRule>
    <cfRule type="containsText" dxfId="1082" priority="126" operator="containsText" text="Samstag">
      <formula>NOT(ISERROR(SEARCH("Samstag",B356)))</formula>
    </cfRule>
  </conditionalFormatting>
  <conditionalFormatting sqref="B80">
    <cfRule type="containsText" dxfId="1081" priority="171" operator="containsText" text="Sonntag">
      <formula>NOT(ISERROR(SEARCH("Sonntag",B80)))</formula>
    </cfRule>
    <cfRule type="containsText" dxfId="1080" priority="172" operator="containsText" text="Samstag">
      <formula>NOT(ISERROR(SEARCH("Samstag",B80)))</formula>
    </cfRule>
  </conditionalFormatting>
  <conditionalFormatting sqref="B116">
    <cfRule type="containsText" dxfId="1079" priority="165" operator="containsText" text="Sonntag">
      <formula>NOT(ISERROR(SEARCH("Sonntag",B116)))</formula>
    </cfRule>
    <cfRule type="containsText" dxfId="1078" priority="166" operator="containsText" text="Samstag">
      <formula>NOT(ISERROR(SEARCH("Samstag",B116)))</formula>
    </cfRule>
  </conditionalFormatting>
  <conditionalFormatting sqref="B128">
    <cfRule type="containsText" dxfId="1077" priority="163" operator="containsText" text="Sonntag">
      <formula>NOT(ISERROR(SEARCH("Sonntag",B128)))</formula>
    </cfRule>
    <cfRule type="containsText" dxfId="1076" priority="164" operator="containsText" text="Samstag">
      <formula>NOT(ISERROR(SEARCH("Samstag",B128)))</formula>
    </cfRule>
  </conditionalFormatting>
  <conditionalFormatting sqref="B140">
    <cfRule type="containsText" dxfId="1075" priority="161" operator="containsText" text="Sonntag">
      <formula>NOT(ISERROR(SEARCH("Sonntag",B140)))</formula>
    </cfRule>
    <cfRule type="containsText" dxfId="1074" priority="162" operator="containsText" text="Samstag">
      <formula>NOT(ISERROR(SEARCH("Samstag",B140)))</formula>
    </cfRule>
  </conditionalFormatting>
  <conditionalFormatting sqref="B152">
    <cfRule type="containsText" dxfId="1073" priority="159" operator="containsText" text="Sonntag">
      <formula>NOT(ISERROR(SEARCH("Sonntag",B152)))</formula>
    </cfRule>
    <cfRule type="containsText" dxfId="1072" priority="160" operator="containsText" text="Samstag">
      <formula>NOT(ISERROR(SEARCH("Samstag",B152)))</formula>
    </cfRule>
  </conditionalFormatting>
  <conditionalFormatting sqref="B164">
    <cfRule type="containsText" dxfId="1071" priority="157" operator="containsText" text="Sonntag">
      <formula>NOT(ISERROR(SEARCH("Sonntag",B164)))</formula>
    </cfRule>
    <cfRule type="containsText" dxfId="1070" priority="158" operator="containsText" text="Samstag">
      <formula>NOT(ISERROR(SEARCH("Samstag",B164)))</formula>
    </cfRule>
  </conditionalFormatting>
  <conditionalFormatting sqref="B176">
    <cfRule type="containsText" dxfId="1069" priority="155" operator="containsText" text="Sonntag">
      <formula>NOT(ISERROR(SEARCH("Sonntag",B176)))</formula>
    </cfRule>
    <cfRule type="containsText" dxfId="1068" priority="156" operator="containsText" text="Samstag">
      <formula>NOT(ISERROR(SEARCH("Samstag",B176)))</formula>
    </cfRule>
  </conditionalFormatting>
  <conditionalFormatting sqref="B188">
    <cfRule type="containsText" dxfId="1067" priority="153" operator="containsText" text="Sonntag">
      <formula>NOT(ISERROR(SEARCH("Sonntag",B188)))</formula>
    </cfRule>
    <cfRule type="containsText" dxfId="1066" priority="154" operator="containsText" text="Samstag">
      <formula>NOT(ISERROR(SEARCH("Samstag",B188)))</formula>
    </cfRule>
  </conditionalFormatting>
  <conditionalFormatting sqref="B200">
    <cfRule type="containsText" dxfId="1065" priority="151" operator="containsText" text="Sonntag">
      <formula>NOT(ISERROR(SEARCH("Sonntag",B200)))</formula>
    </cfRule>
    <cfRule type="containsText" dxfId="1064" priority="152" operator="containsText" text="Samstag">
      <formula>NOT(ISERROR(SEARCH("Samstag",B200)))</formula>
    </cfRule>
  </conditionalFormatting>
  <conditionalFormatting sqref="B212">
    <cfRule type="containsText" dxfId="1063" priority="149" operator="containsText" text="Sonntag">
      <formula>NOT(ISERROR(SEARCH("Sonntag",B212)))</formula>
    </cfRule>
    <cfRule type="containsText" dxfId="1062" priority="150" operator="containsText" text="Samstag">
      <formula>NOT(ISERROR(SEARCH("Samstag",B212)))</formula>
    </cfRule>
  </conditionalFormatting>
  <conditionalFormatting sqref="B224">
    <cfRule type="containsText" dxfId="1061" priority="147" operator="containsText" text="Sonntag">
      <formula>NOT(ISERROR(SEARCH("Sonntag",B224)))</formula>
    </cfRule>
    <cfRule type="containsText" dxfId="1060" priority="148" operator="containsText" text="Samstag">
      <formula>NOT(ISERROR(SEARCH("Samstag",B224)))</formula>
    </cfRule>
  </conditionalFormatting>
  <conditionalFormatting sqref="B236">
    <cfRule type="containsText" dxfId="1059" priority="145" operator="containsText" text="Sonntag">
      <formula>NOT(ISERROR(SEARCH("Sonntag",B236)))</formula>
    </cfRule>
    <cfRule type="containsText" dxfId="1058" priority="146" operator="containsText" text="Samstag">
      <formula>NOT(ISERROR(SEARCH("Samstag",B236)))</formula>
    </cfRule>
  </conditionalFormatting>
  <conditionalFormatting sqref="B248">
    <cfRule type="containsText" dxfId="1057" priority="143" operator="containsText" text="Sonntag">
      <formula>NOT(ISERROR(SEARCH("Sonntag",B248)))</formula>
    </cfRule>
    <cfRule type="containsText" dxfId="1056" priority="144" operator="containsText" text="Samstag">
      <formula>NOT(ISERROR(SEARCH("Samstag",B248)))</formula>
    </cfRule>
  </conditionalFormatting>
  <conditionalFormatting sqref="B260">
    <cfRule type="containsText" dxfId="1055" priority="141" operator="containsText" text="Sonntag">
      <formula>NOT(ISERROR(SEARCH("Sonntag",B260)))</formula>
    </cfRule>
    <cfRule type="containsText" dxfId="1054" priority="142" operator="containsText" text="Samstag">
      <formula>NOT(ISERROR(SEARCH("Samstag",B260)))</formula>
    </cfRule>
  </conditionalFormatting>
  <conditionalFormatting sqref="B272">
    <cfRule type="containsText" dxfId="1053" priority="139" operator="containsText" text="Sonntag">
      <formula>NOT(ISERROR(SEARCH("Sonntag",B272)))</formula>
    </cfRule>
    <cfRule type="containsText" dxfId="1052" priority="140" operator="containsText" text="Samstag">
      <formula>NOT(ISERROR(SEARCH("Samstag",B272)))</formula>
    </cfRule>
  </conditionalFormatting>
  <conditionalFormatting sqref="B284">
    <cfRule type="containsText" dxfId="1051" priority="137" operator="containsText" text="Sonntag">
      <formula>NOT(ISERROR(SEARCH("Sonntag",B284)))</formula>
    </cfRule>
    <cfRule type="containsText" dxfId="1050" priority="138" operator="containsText" text="Samstag">
      <formula>NOT(ISERROR(SEARCH("Samstag",B284)))</formula>
    </cfRule>
  </conditionalFormatting>
  <conditionalFormatting sqref="B296">
    <cfRule type="containsText" dxfId="1049" priority="135" operator="containsText" text="Sonntag">
      <formula>NOT(ISERROR(SEARCH("Sonntag",B296)))</formula>
    </cfRule>
    <cfRule type="containsText" dxfId="1048" priority="136" operator="containsText" text="Samstag">
      <formula>NOT(ISERROR(SEARCH("Samstag",B296)))</formula>
    </cfRule>
  </conditionalFormatting>
  <conditionalFormatting sqref="B308">
    <cfRule type="containsText" dxfId="1047" priority="133" operator="containsText" text="Sonntag">
      <formula>NOT(ISERROR(SEARCH("Sonntag",B308)))</formula>
    </cfRule>
    <cfRule type="containsText" dxfId="1046" priority="134" operator="containsText" text="Samstag">
      <formula>NOT(ISERROR(SEARCH("Samstag",B308)))</formula>
    </cfRule>
  </conditionalFormatting>
  <conditionalFormatting sqref="B320">
    <cfRule type="containsText" dxfId="1045" priority="131" operator="containsText" text="Sonntag">
      <formula>NOT(ISERROR(SEARCH("Sonntag",B320)))</formula>
    </cfRule>
    <cfRule type="containsText" dxfId="1044" priority="132" operator="containsText" text="Samstag">
      <formula>NOT(ISERROR(SEARCH("Samstag",B320)))</formula>
    </cfRule>
  </conditionalFormatting>
  <conditionalFormatting sqref="B332">
    <cfRule type="containsText" dxfId="1043" priority="129" operator="containsText" text="Sonntag">
      <formula>NOT(ISERROR(SEARCH("Sonntag",B332)))</formula>
    </cfRule>
    <cfRule type="containsText" dxfId="1042" priority="130" operator="containsText" text="Samstag">
      <formula>NOT(ISERROR(SEARCH("Samstag",B332)))</formula>
    </cfRule>
  </conditionalFormatting>
  <conditionalFormatting sqref="B344">
    <cfRule type="containsText" dxfId="1041" priority="127" operator="containsText" text="Sonntag">
      <formula>NOT(ISERROR(SEARCH("Sonntag",B344)))</formula>
    </cfRule>
    <cfRule type="containsText" dxfId="1040" priority="128" operator="containsText" text="Samstag">
      <formula>NOT(ISERROR(SEARCH("Samstag",B344)))</formula>
    </cfRule>
  </conditionalFormatting>
  <conditionalFormatting sqref="C21">
    <cfRule type="expression" dxfId="1039" priority="117">
      <formula>#REF!="Samstag"</formula>
    </cfRule>
  </conditionalFormatting>
  <conditionalFormatting sqref="C21">
    <cfRule type="expression" dxfId="1038" priority="118">
      <formula>#REF!="Feiertag"</formula>
    </cfRule>
    <cfRule type="expression" dxfId="1037" priority="119">
      <formula>#REF!="Sonntag"</formula>
    </cfRule>
    <cfRule type="expression" dxfId="1036" priority="120">
      <formula>#REF!="Samstag"</formula>
    </cfRule>
  </conditionalFormatting>
  <conditionalFormatting sqref="C345">
    <cfRule type="expression" dxfId="1035" priority="9">
      <formula>#REF!="Samstag"</formula>
    </cfRule>
  </conditionalFormatting>
  <conditionalFormatting sqref="C345">
    <cfRule type="expression" dxfId="1034" priority="10">
      <formula>#REF!="Feiertag"</formula>
    </cfRule>
    <cfRule type="expression" dxfId="1033" priority="11">
      <formula>#REF!="Sonntag"</formula>
    </cfRule>
    <cfRule type="expression" dxfId="1032" priority="12">
      <formula>#REF!="Samstag"</formula>
    </cfRule>
  </conditionalFormatting>
  <conditionalFormatting sqref="C45">
    <cfRule type="expression" dxfId="1031" priority="109">
      <formula>#REF!="Samstag"</formula>
    </cfRule>
  </conditionalFormatting>
  <conditionalFormatting sqref="C45">
    <cfRule type="expression" dxfId="1030" priority="110">
      <formula>#REF!="Feiertag"</formula>
    </cfRule>
    <cfRule type="expression" dxfId="1029" priority="111">
      <formula>#REF!="Sonntag"</formula>
    </cfRule>
    <cfRule type="expression" dxfId="1028" priority="112">
      <formula>#REF!="Samstag"</formula>
    </cfRule>
  </conditionalFormatting>
  <conditionalFormatting sqref="C33">
    <cfRule type="expression" dxfId="1027" priority="113">
      <formula>#REF!="Samstag"</formula>
    </cfRule>
  </conditionalFormatting>
  <conditionalFormatting sqref="C33">
    <cfRule type="expression" dxfId="1026" priority="114">
      <formula>#REF!="Feiertag"</formula>
    </cfRule>
    <cfRule type="expression" dxfId="1025" priority="115">
      <formula>#REF!="Sonntag"</formula>
    </cfRule>
    <cfRule type="expression" dxfId="1024" priority="116">
      <formula>#REF!="Samstag"</formula>
    </cfRule>
  </conditionalFormatting>
  <conditionalFormatting sqref="C57">
    <cfRule type="expression" dxfId="1023" priority="105">
      <formula>#REF!="Samstag"</formula>
    </cfRule>
  </conditionalFormatting>
  <conditionalFormatting sqref="C57">
    <cfRule type="expression" dxfId="1022" priority="106">
      <formula>#REF!="Feiertag"</formula>
    </cfRule>
    <cfRule type="expression" dxfId="1021" priority="107">
      <formula>#REF!="Sonntag"</formula>
    </cfRule>
    <cfRule type="expression" dxfId="1020" priority="108">
      <formula>#REF!="Samstag"</formula>
    </cfRule>
  </conditionalFormatting>
  <conditionalFormatting sqref="C69">
    <cfRule type="expression" dxfId="1019" priority="101">
      <formula>#REF!="Samstag"</formula>
    </cfRule>
  </conditionalFormatting>
  <conditionalFormatting sqref="C69">
    <cfRule type="expression" dxfId="1018" priority="102">
      <formula>#REF!="Feiertag"</formula>
    </cfRule>
    <cfRule type="expression" dxfId="1017" priority="103">
      <formula>#REF!="Sonntag"</formula>
    </cfRule>
    <cfRule type="expression" dxfId="1016" priority="104">
      <formula>#REF!="Samstag"</formula>
    </cfRule>
  </conditionalFormatting>
  <conditionalFormatting sqref="C81">
    <cfRule type="expression" dxfId="1015" priority="97">
      <formula>#REF!="Samstag"</formula>
    </cfRule>
  </conditionalFormatting>
  <conditionalFormatting sqref="C81">
    <cfRule type="expression" dxfId="1014" priority="98">
      <formula>#REF!="Feiertag"</formula>
    </cfRule>
    <cfRule type="expression" dxfId="1013" priority="99">
      <formula>#REF!="Sonntag"</formula>
    </cfRule>
    <cfRule type="expression" dxfId="1012" priority="100">
      <formula>#REF!="Samstag"</formula>
    </cfRule>
  </conditionalFormatting>
  <conditionalFormatting sqref="C93">
    <cfRule type="expression" dxfId="1011" priority="93">
      <formula>#REF!="Samstag"</formula>
    </cfRule>
  </conditionalFormatting>
  <conditionalFormatting sqref="C93">
    <cfRule type="expression" dxfId="1010" priority="94">
      <formula>#REF!="Feiertag"</formula>
    </cfRule>
    <cfRule type="expression" dxfId="1009" priority="95">
      <formula>#REF!="Sonntag"</formula>
    </cfRule>
    <cfRule type="expression" dxfId="1008" priority="96">
      <formula>#REF!="Samstag"</formula>
    </cfRule>
  </conditionalFormatting>
  <conditionalFormatting sqref="C105">
    <cfRule type="expression" dxfId="1007" priority="89">
      <formula>#REF!="Samstag"</formula>
    </cfRule>
  </conditionalFormatting>
  <conditionalFormatting sqref="C105">
    <cfRule type="expression" dxfId="1006" priority="90">
      <formula>#REF!="Feiertag"</formula>
    </cfRule>
    <cfRule type="expression" dxfId="1005" priority="91">
      <formula>#REF!="Sonntag"</formula>
    </cfRule>
    <cfRule type="expression" dxfId="1004" priority="92">
      <formula>#REF!="Samstag"</formula>
    </cfRule>
  </conditionalFormatting>
  <conditionalFormatting sqref="C117">
    <cfRule type="expression" dxfId="1003" priority="85">
      <formula>#REF!="Samstag"</formula>
    </cfRule>
  </conditionalFormatting>
  <conditionalFormatting sqref="C117">
    <cfRule type="expression" dxfId="1002" priority="86">
      <formula>#REF!="Feiertag"</formula>
    </cfRule>
    <cfRule type="expression" dxfId="1001" priority="87">
      <formula>#REF!="Sonntag"</formula>
    </cfRule>
    <cfRule type="expression" dxfId="1000" priority="88">
      <formula>#REF!="Samstag"</formula>
    </cfRule>
  </conditionalFormatting>
  <conditionalFormatting sqref="C357">
    <cfRule type="expression" dxfId="999" priority="5">
      <formula>#REF!="Samstag"</formula>
    </cfRule>
  </conditionalFormatting>
  <conditionalFormatting sqref="C357">
    <cfRule type="expression" dxfId="998" priority="6">
      <formula>#REF!="Feiertag"</formula>
    </cfRule>
    <cfRule type="expression" dxfId="997" priority="7">
      <formula>#REF!="Sonntag"</formula>
    </cfRule>
    <cfRule type="expression" dxfId="996" priority="8">
      <formula>#REF!="Samstag"</formula>
    </cfRule>
  </conditionalFormatting>
  <conditionalFormatting sqref="C129">
    <cfRule type="expression" dxfId="995" priority="81">
      <formula>#REF!="Samstag"</formula>
    </cfRule>
  </conditionalFormatting>
  <conditionalFormatting sqref="C129">
    <cfRule type="expression" dxfId="994" priority="82">
      <formula>#REF!="Feiertag"</formula>
    </cfRule>
    <cfRule type="expression" dxfId="993" priority="83">
      <formula>#REF!="Sonntag"</formula>
    </cfRule>
    <cfRule type="expression" dxfId="992" priority="84">
      <formula>#REF!="Samstag"</formula>
    </cfRule>
  </conditionalFormatting>
  <conditionalFormatting sqref="C141">
    <cfRule type="expression" dxfId="991" priority="77">
      <formula>#REF!="Samstag"</formula>
    </cfRule>
  </conditionalFormatting>
  <conditionalFormatting sqref="C141">
    <cfRule type="expression" dxfId="990" priority="78">
      <formula>#REF!="Feiertag"</formula>
    </cfRule>
    <cfRule type="expression" dxfId="989" priority="79">
      <formula>#REF!="Sonntag"</formula>
    </cfRule>
    <cfRule type="expression" dxfId="988" priority="80">
      <formula>#REF!="Samstag"</formula>
    </cfRule>
  </conditionalFormatting>
  <conditionalFormatting sqref="C153">
    <cfRule type="expression" dxfId="987" priority="73">
      <formula>#REF!="Samstag"</formula>
    </cfRule>
  </conditionalFormatting>
  <conditionalFormatting sqref="C153">
    <cfRule type="expression" dxfId="986" priority="74">
      <formula>#REF!="Feiertag"</formula>
    </cfRule>
    <cfRule type="expression" dxfId="985" priority="75">
      <formula>#REF!="Sonntag"</formula>
    </cfRule>
    <cfRule type="expression" dxfId="984" priority="76">
      <formula>#REF!="Samstag"</formula>
    </cfRule>
  </conditionalFormatting>
  <conditionalFormatting sqref="C165">
    <cfRule type="expression" dxfId="983" priority="69">
      <formula>#REF!="Samstag"</formula>
    </cfRule>
  </conditionalFormatting>
  <conditionalFormatting sqref="C165">
    <cfRule type="expression" dxfId="982" priority="70">
      <formula>#REF!="Feiertag"</formula>
    </cfRule>
    <cfRule type="expression" dxfId="981" priority="71">
      <formula>#REF!="Sonntag"</formula>
    </cfRule>
    <cfRule type="expression" dxfId="980" priority="72">
      <formula>#REF!="Samstag"</formula>
    </cfRule>
  </conditionalFormatting>
  <conditionalFormatting sqref="C177">
    <cfRule type="expression" dxfId="979" priority="65">
      <formula>#REF!="Samstag"</formula>
    </cfRule>
  </conditionalFormatting>
  <conditionalFormatting sqref="C177">
    <cfRule type="expression" dxfId="978" priority="66">
      <formula>#REF!="Feiertag"</formula>
    </cfRule>
    <cfRule type="expression" dxfId="977" priority="67">
      <formula>#REF!="Sonntag"</formula>
    </cfRule>
    <cfRule type="expression" dxfId="976" priority="68">
      <formula>#REF!="Samstag"</formula>
    </cfRule>
  </conditionalFormatting>
  <conditionalFormatting sqref="C189">
    <cfRule type="expression" dxfId="975" priority="61">
      <formula>#REF!="Samstag"</formula>
    </cfRule>
  </conditionalFormatting>
  <conditionalFormatting sqref="C189">
    <cfRule type="expression" dxfId="974" priority="62">
      <formula>#REF!="Feiertag"</formula>
    </cfRule>
    <cfRule type="expression" dxfId="973" priority="63">
      <formula>#REF!="Sonntag"</formula>
    </cfRule>
    <cfRule type="expression" dxfId="972" priority="64">
      <formula>#REF!="Samstag"</formula>
    </cfRule>
  </conditionalFormatting>
  <conditionalFormatting sqref="C201">
    <cfRule type="expression" dxfId="971" priority="57">
      <formula>#REF!="Samstag"</formula>
    </cfRule>
  </conditionalFormatting>
  <conditionalFormatting sqref="C201">
    <cfRule type="expression" dxfId="970" priority="58">
      <formula>#REF!="Feiertag"</formula>
    </cfRule>
    <cfRule type="expression" dxfId="969" priority="59">
      <formula>#REF!="Sonntag"</formula>
    </cfRule>
    <cfRule type="expression" dxfId="968" priority="60">
      <formula>#REF!="Samstag"</formula>
    </cfRule>
  </conditionalFormatting>
  <conditionalFormatting sqref="C213">
    <cfRule type="expression" dxfId="967" priority="53">
      <formula>#REF!="Samstag"</formula>
    </cfRule>
  </conditionalFormatting>
  <conditionalFormatting sqref="C213">
    <cfRule type="expression" dxfId="966" priority="54">
      <formula>#REF!="Feiertag"</formula>
    </cfRule>
    <cfRule type="expression" dxfId="965" priority="55">
      <formula>#REF!="Sonntag"</formula>
    </cfRule>
    <cfRule type="expression" dxfId="964" priority="56">
      <formula>#REF!="Samstag"</formula>
    </cfRule>
  </conditionalFormatting>
  <conditionalFormatting sqref="C225">
    <cfRule type="expression" dxfId="963" priority="49">
      <formula>#REF!="Samstag"</formula>
    </cfRule>
  </conditionalFormatting>
  <conditionalFormatting sqref="C225">
    <cfRule type="expression" dxfId="962" priority="50">
      <formula>#REF!="Feiertag"</formula>
    </cfRule>
    <cfRule type="expression" dxfId="961" priority="51">
      <formula>#REF!="Sonntag"</formula>
    </cfRule>
    <cfRule type="expression" dxfId="960" priority="52">
      <formula>#REF!="Samstag"</formula>
    </cfRule>
  </conditionalFormatting>
  <conditionalFormatting sqref="C237">
    <cfRule type="expression" dxfId="959" priority="45">
      <formula>#REF!="Samstag"</formula>
    </cfRule>
  </conditionalFormatting>
  <conditionalFormatting sqref="C237">
    <cfRule type="expression" dxfId="958" priority="46">
      <formula>#REF!="Feiertag"</formula>
    </cfRule>
    <cfRule type="expression" dxfId="957" priority="47">
      <formula>#REF!="Sonntag"</formula>
    </cfRule>
    <cfRule type="expression" dxfId="956" priority="48">
      <formula>#REF!="Samstag"</formula>
    </cfRule>
  </conditionalFormatting>
  <conditionalFormatting sqref="C249">
    <cfRule type="expression" dxfId="955" priority="41">
      <formula>#REF!="Samstag"</formula>
    </cfRule>
  </conditionalFormatting>
  <conditionalFormatting sqref="C249">
    <cfRule type="expression" dxfId="954" priority="42">
      <formula>#REF!="Feiertag"</formula>
    </cfRule>
    <cfRule type="expression" dxfId="953" priority="43">
      <formula>#REF!="Sonntag"</formula>
    </cfRule>
    <cfRule type="expression" dxfId="952" priority="44">
      <formula>#REF!="Samstag"</formula>
    </cfRule>
  </conditionalFormatting>
  <conditionalFormatting sqref="C261">
    <cfRule type="expression" dxfId="951" priority="37">
      <formula>#REF!="Samstag"</formula>
    </cfRule>
  </conditionalFormatting>
  <conditionalFormatting sqref="C261">
    <cfRule type="expression" dxfId="950" priority="38">
      <formula>#REF!="Feiertag"</formula>
    </cfRule>
    <cfRule type="expression" dxfId="949" priority="39">
      <formula>#REF!="Sonntag"</formula>
    </cfRule>
    <cfRule type="expression" dxfId="948" priority="40">
      <formula>#REF!="Samstag"</formula>
    </cfRule>
  </conditionalFormatting>
  <conditionalFormatting sqref="C273">
    <cfRule type="expression" dxfId="947" priority="33">
      <formula>#REF!="Samstag"</formula>
    </cfRule>
  </conditionalFormatting>
  <conditionalFormatting sqref="C273">
    <cfRule type="expression" dxfId="946" priority="34">
      <formula>#REF!="Feiertag"</formula>
    </cfRule>
    <cfRule type="expression" dxfId="945" priority="35">
      <formula>#REF!="Sonntag"</formula>
    </cfRule>
    <cfRule type="expression" dxfId="944" priority="36">
      <formula>#REF!="Samstag"</formula>
    </cfRule>
  </conditionalFormatting>
  <conditionalFormatting sqref="C285">
    <cfRule type="expression" dxfId="943" priority="29">
      <formula>#REF!="Samstag"</formula>
    </cfRule>
  </conditionalFormatting>
  <conditionalFormatting sqref="C285">
    <cfRule type="expression" dxfId="942" priority="30">
      <formula>#REF!="Feiertag"</formula>
    </cfRule>
    <cfRule type="expression" dxfId="941" priority="31">
      <formula>#REF!="Sonntag"</formula>
    </cfRule>
    <cfRule type="expression" dxfId="940" priority="32">
      <formula>#REF!="Samstag"</formula>
    </cfRule>
  </conditionalFormatting>
  <conditionalFormatting sqref="C297">
    <cfRule type="expression" dxfId="939" priority="25">
      <formula>#REF!="Samstag"</formula>
    </cfRule>
  </conditionalFormatting>
  <conditionalFormatting sqref="C297">
    <cfRule type="expression" dxfId="938" priority="26">
      <formula>#REF!="Feiertag"</formula>
    </cfRule>
    <cfRule type="expression" dxfId="937" priority="27">
      <formula>#REF!="Sonntag"</formula>
    </cfRule>
    <cfRule type="expression" dxfId="936" priority="28">
      <formula>#REF!="Samstag"</formula>
    </cfRule>
  </conditionalFormatting>
  <conditionalFormatting sqref="C309">
    <cfRule type="expression" dxfId="935" priority="21">
      <formula>#REF!="Samstag"</formula>
    </cfRule>
  </conditionalFormatting>
  <conditionalFormatting sqref="C309">
    <cfRule type="expression" dxfId="934" priority="22">
      <formula>#REF!="Feiertag"</formula>
    </cfRule>
    <cfRule type="expression" dxfId="933" priority="23">
      <formula>#REF!="Sonntag"</formula>
    </cfRule>
    <cfRule type="expression" dxfId="932" priority="24">
      <formula>#REF!="Samstag"</formula>
    </cfRule>
  </conditionalFormatting>
  <conditionalFormatting sqref="C321">
    <cfRule type="expression" dxfId="931" priority="17">
      <formula>#REF!="Samstag"</formula>
    </cfRule>
  </conditionalFormatting>
  <conditionalFormatting sqref="C321">
    <cfRule type="expression" dxfId="930" priority="18">
      <formula>#REF!="Feiertag"</formula>
    </cfRule>
    <cfRule type="expression" dxfId="929" priority="19">
      <formula>#REF!="Sonntag"</formula>
    </cfRule>
    <cfRule type="expression" dxfId="928" priority="20">
      <formula>#REF!="Samstag"</formula>
    </cfRule>
  </conditionalFormatting>
  <conditionalFormatting sqref="C333">
    <cfRule type="expression" dxfId="927" priority="13">
      <formula>#REF!="Samstag"</formula>
    </cfRule>
  </conditionalFormatting>
  <conditionalFormatting sqref="C333">
    <cfRule type="expression" dxfId="926" priority="14">
      <formula>#REF!="Feiertag"</formula>
    </cfRule>
    <cfRule type="expression" dxfId="925" priority="15">
      <formula>#REF!="Sonntag"</formula>
    </cfRule>
    <cfRule type="expression" dxfId="924" priority="16">
      <formula>#REF!="Samstag"</formula>
    </cfRule>
  </conditionalFormatting>
  <conditionalFormatting sqref="C369">
    <cfRule type="expression" dxfId="923" priority="1">
      <formula>#REF!="Samstag"</formula>
    </cfRule>
  </conditionalFormatting>
  <conditionalFormatting sqref="C369">
    <cfRule type="expression" dxfId="922" priority="2">
      <formula>#REF!="Feiertag"</formula>
    </cfRule>
    <cfRule type="expression" dxfId="921" priority="3">
      <formula>#REF!="Sonntag"</formula>
    </cfRule>
    <cfRule type="expression" dxfId="920" priority="4">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FB3DA58B-7A1F-4466-BC5F-660BDBF278D6}">
            <xm:f>NOT(ISERROR(SEARCH("Sonntag",Jan!B8)))</xm:f>
            <x14:dxf>
              <fill>
                <patternFill>
                  <bgColor theme="6"/>
                </patternFill>
              </fill>
            </x14:dxf>
          </x14:cfRule>
          <x14:cfRule type="containsText" priority="122" operator="containsText" text="Samstag" id="{3549C8DD-CA6E-4F76-8A33-1D90B8CBEF22}">
            <xm:f>NOT(ISERROR(SEARCH("Samstag",Jan!B8)))</xm:f>
            <x14:dxf>
              <fill>
                <patternFill>
                  <bgColor theme="6"/>
                </patternFill>
              </fill>
            </x14:dxf>
          </x14:cfRule>
          <xm:sqref>B8</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pageSetUpPr fitToPage="1"/>
  </sheetPr>
  <dimension ref="B1:Q401"/>
  <sheetViews>
    <sheetView showGridLines="0" zoomScale="90" zoomScaleNormal="90" workbookViewId="0">
      <pane xSplit="3" ySplit="8" topLeftCell="D9" activePane="bottomRight" state="frozen"/>
      <selection activeCell="J3" sqref="J3"/>
      <selection pane="topRight" activeCell="J3" sqref="J3"/>
      <selection pane="bottomLeft" activeCell="J3" sqref="J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19</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SUMIF(E9:E389,E19,G9:G389)</f>
        <v>0</v>
      </c>
      <c r="I7" s="24" t="s">
        <v>6</v>
      </c>
      <c r="J7" s="24"/>
      <c r="K7" s="18">
        <f>SUMIF(I9:I389,I19,K9:K389)</f>
        <v>0</v>
      </c>
      <c r="M7" s="24" t="s">
        <v>6</v>
      </c>
      <c r="N7" s="24"/>
      <c r="O7" s="18">
        <f>SUMIF(M9:M389,M19,O9:O389)</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Samstag</v>
      </c>
      <c r="C9" s="36" t="str">
        <f>CONCATENATE(1,". ",$B$4," ",$K$2)</f>
        <v>1. August 2020</v>
      </c>
      <c r="E9" s="8"/>
      <c r="F9" s="8"/>
      <c r="G9" s="16" t="str">
        <f>IF(E9="","",IF(F9=0,24/24-E9,(F9-E9)))</f>
        <v/>
      </c>
      <c r="I9" s="13"/>
      <c r="J9" s="12"/>
      <c r="K9" s="16" t="str">
        <f>IF(I9="","",IF(J9=0,24/24-I9,(J9-I9)))</f>
        <v/>
      </c>
      <c r="M9" s="13"/>
      <c r="N9" s="13"/>
      <c r="O9" s="16" t="str">
        <f>IF(M9="","",IF(N9=0,24/24-M9,(N9-M9)))</f>
        <v/>
      </c>
    </row>
    <row r="10" spans="2:17" ht="15.6">
      <c r="B10" s="32"/>
      <c r="C10" s="36"/>
      <c r="E10" s="13"/>
      <c r="F10" s="8"/>
      <c r="G10" s="16" t="str">
        <f t="shared" ref="G10:G13" si="0">IF(E10="","",IF(F10=0,24/24-E10,(F10-E10)))</f>
        <v/>
      </c>
      <c r="I10" s="12"/>
      <c r="J10" s="12"/>
      <c r="K10" s="16" t="str">
        <f t="shared" ref="K10:K13" si="1">IF(I10="","",IF(J10=0,24/24-I10,(J10-I10)))</f>
        <v/>
      </c>
      <c r="M10" s="13"/>
      <c r="N10" s="13"/>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Sonntag</v>
      </c>
      <c r="C21" s="26">
        <f>IFERROR(C9+1,"")</f>
        <v>44045</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Montag</v>
      </c>
      <c r="C33" s="26">
        <f>IFERROR(C21+1,"")</f>
        <v>44046</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Dienstag</v>
      </c>
      <c r="C45" s="26">
        <f>IFERROR(C33+1,"")</f>
        <v>44047</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Mittwoch</v>
      </c>
      <c r="C57" s="26">
        <f>IFERROR(C45+1,"")</f>
        <v>44048</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Donnerstag</v>
      </c>
      <c r="C69" s="26">
        <f>IFERROR(C57+1,"")</f>
        <v>44049</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Freitag</v>
      </c>
      <c r="C81" s="26">
        <f>IFERROR(C69+1,"")</f>
        <v>44050</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Samstag</v>
      </c>
      <c r="C93" s="26">
        <f>IFERROR(C81+1,"")</f>
        <v>44051</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Sonntag</v>
      </c>
      <c r="C105" s="26">
        <f>IFERROR(C93+1,"")</f>
        <v>44052</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Montag</v>
      </c>
      <c r="C117" s="26">
        <f>IFERROR(C105+1,"")</f>
        <v>44053</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Dienstag</v>
      </c>
      <c r="C129" s="26">
        <f>IFERROR(C117+1,"")</f>
        <v>44054</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Mittwoch</v>
      </c>
      <c r="C141" s="26">
        <f>IFERROR(C129+1,"")</f>
        <v>44055</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Donnerstag</v>
      </c>
      <c r="C153" s="26">
        <f>IFERROR(C141+1,"")</f>
        <v>44056</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Freitag</v>
      </c>
      <c r="C165" s="26">
        <f>IFERROR(C153+1,"")</f>
        <v>44057</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Samstag</v>
      </c>
      <c r="C177" s="26">
        <f>IFERROR(C165+1,"")</f>
        <v>44058</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Sonntag</v>
      </c>
      <c r="C189" s="26">
        <f>IFERROR(C177+1,"")</f>
        <v>44059</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Montag</v>
      </c>
      <c r="C201" s="26">
        <f>IFERROR(C189+1,"")</f>
        <v>44060</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Dienstag</v>
      </c>
      <c r="C213" s="26">
        <f>IFERROR(C201+1,"")</f>
        <v>44061</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Mittwoch</v>
      </c>
      <c r="C225" s="26">
        <f>IFERROR(C213+1,"")</f>
        <v>44062</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Donnerstag</v>
      </c>
      <c r="C237" s="26">
        <f>IFERROR(C225+1,"")</f>
        <v>44063</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Freitag</v>
      </c>
      <c r="C249" s="26">
        <f>IFERROR(C237+1,"")</f>
        <v>44064</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Samstag</v>
      </c>
      <c r="C261" s="26">
        <f>IFERROR(C249+1,"")</f>
        <v>44065</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Sonntag</v>
      </c>
      <c r="C273" s="26">
        <f>IFERROR(C261+1,"")</f>
        <v>44066</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Montag</v>
      </c>
      <c r="C285" s="26">
        <f>IFERROR(C273+1,"")</f>
        <v>44067</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Dienstag</v>
      </c>
      <c r="C297" s="26">
        <f>IFERROR(C285+1,"")</f>
        <v>44068</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Mittwoch</v>
      </c>
      <c r="C309" s="26">
        <f>IFERROR(C297+1,"")</f>
        <v>44069</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Donnerstag</v>
      </c>
      <c r="C321" s="26">
        <f>IFERROR(C309+1,"")</f>
        <v>44070</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Freitag</v>
      </c>
      <c r="C333" s="26">
        <f>IFERROR(C321+1,"")</f>
        <v>44071</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Samstag</v>
      </c>
      <c r="C345" s="26">
        <f>IFERROR(C333+1,"")</f>
        <v>44072</v>
      </c>
      <c r="E345" s="8"/>
      <c r="F345" s="8"/>
      <c r="G345" s="16" t="str">
        <f t="shared" ref="G345:G373" si="256">IF(E345="","",IF(F345=0,24/24-E345,(F345-E345)))</f>
        <v/>
      </c>
      <c r="I345" s="12"/>
      <c r="J345" s="12"/>
      <c r="K345" s="16" t="str">
        <f t="shared" ref="K345:K373" si="257">IF(I345="","",IF(J345=0,24/24-I345,(J345-I345)))</f>
        <v/>
      </c>
      <c r="M345" s="12"/>
      <c r="N345" s="12"/>
      <c r="O345" s="16" t="str">
        <f t="shared" ref="O345:O373"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78" si="259">IF(E350="","",IF(F350=0,24-E350*24,(F350*24-E350*24)))</f>
        <v/>
      </c>
      <c r="I350" s="6"/>
      <c r="J350" s="6"/>
      <c r="K350" s="9" t="str">
        <f t="shared" ref="K350:K378" si="260">IF(I350="","",IF(J350=0,24-I350*24,(J350*24-I350*24)))</f>
        <v/>
      </c>
      <c r="M350" s="6"/>
      <c r="N350" s="6"/>
      <c r="O350" s="9" t="str">
        <f t="shared" ref="O350:O378"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Sonntag</v>
      </c>
      <c r="C357" s="26">
        <f>IFERROR(C345+1,"")</f>
        <v>44073</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ht="5.0999999999999996" customHeight="1">
      <c r="B368" s="19"/>
      <c r="C368" s="19"/>
      <c r="D368" s="19"/>
      <c r="E368" s="19"/>
      <c r="F368" s="19"/>
      <c r="G368" s="19"/>
      <c r="H368" s="19"/>
      <c r="I368" s="19"/>
      <c r="J368" s="19"/>
      <c r="K368" s="19"/>
      <c r="L368" s="19"/>
      <c r="M368" s="19"/>
      <c r="N368" s="19"/>
      <c r="O368" s="19"/>
      <c r="P368" s="19"/>
      <c r="Q368" s="19"/>
    </row>
    <row r="369" spans="2:15" ht="15.6" customHeight="1">
      <c r="B369" s="29" t="str">
        <f t="shared" ref="B369" si="275">TEXT(C369,"TTTT")</f>
        <v>Montag</v>
      </c>
      <c r="C369" s="26">
        <f>IFERROR(C357+1,"")</f>
        <v>44074</v>
      </c>
      <c r="E369" s="8"/>
      <c r="F369" s="8"/>
      <c r="G369" s="16" t="str">
        <f t="shared" ref="G369" si="276">IF(E369="","",IF(F369=0,24/24-E369,(F369-E369)))</f>
        <v/>
      </c>
      <c r="I369" s="12"/>
      <c r="J369" s="12"/>
      <c r="K369" s="16" t="str">
        <f t="shared" ref="K369" si="277">IF(I369="","",IF(J369=0,24/24-I369,(J369-I369)))</f>
        <v/>
      </c>
      <c r="M369" s="12"/>
      <c r="N369" s="12"/>
      <c r="O369" s="16" t="str">
        <f t="shared" ref="O369" si="278">IF(M369="","",IF(N369=0,24/24-M369,(N369-M369)))</f>
        <v/>
      </c>
    </row>
    <row r="370" spans="2:15" ht="15.6">
      <c r="B370" s="30"/>
      <c r="C370" s="27"/>
      <c r="E370" s="13"/>
      <c r="F370" s="8"/>
      <c r="G370" s="16" t="str">
        <f t="shared" si="256"/>
        <v/>
      </c>
      <c r="I370" s="12"/>
      <c r="J370" s="12"/>
      <c r="K370" s="16" t="str">
        <f t="shared" si="257"/>
        <v/>
      </c>
      <c r="M370" s="12"/>
      <c r="N370" s="12"/>
      <c r="O370" s="16" t="str">
        <f t="shared" si="258"/>
        <v/>
      </c>
    </row>
    <row r="371" spans="2:15" ht="15.6">
      <c r="B371" s="30"/>
      <c r="C371" s="27"/>
      <c r="E371" s="12"/>
      <c r="F371" s="12"/>
      <c r="G371" s="16" t="str">
        <f t="shared" si="256"/>
        <v/>
      </c>
      <c r="I371" s="12"/>
      <c r="J371" s="12"/>
      <c r="K371" s="16" t="str">
        <f t="shared" si="257"/>
        <v/>
      </c>
      <c r="M371" s="12"/>
      <c r="N371" s="12"/>
      <c r="O371" s="16" t="str">
        <f t="shared" si="258"/>
        <v/>
      </c>
    </row>
    <row r="372" spans="2:15" ht="15.6">
      <c r="B372" s="30"/>
      <c r="C372" s="27"/>
      <c r="E372" s="12"/>
      <c r="F372" s="12"/>
      <c r="G372" s="16" t="str">
        <f t="shared" si="256"/>
        <v/>
      </c>
      <c r="I372" s="12"/>
      <c r="J372" s="12"/>
      <c r="K372" s="16" t="str">
        <f t="shared" si="257"/>
        <v/>
      </c>
      <c r="M372" s="12"/>
      <c r="N372" s="12"/>
      <c r="O372" s="16" t="str">
        <f t="shared" si="258"/>
        <v/>
      </c>
    </row>
    <row r="373" spans="2:15" ht="15.6" hidden="1" customHeight="1" outlineLevel="1">
      <c r="B373" s="30"/>
      <c r="C373" s="27"/>
      <c r="E373" s="12"/>
      <c r="F373" s="12"/>
      <c r="G373" s="16" t="str">
        <f t="shared" si="256"/>
        <v/>
      </c>
      <c r="I373" s="12"/>
      <c r="J373" s="12"/>
      <c r="K373" s="16" t="str">
        <f t="shared" si="257"/>
        <v/>
      </c>
      <c r="M373" s="12"/>
      <c r="N373" s="12"/>
      <c r="O373" s="16" t="str">
        <f t="shared" si="258"/>
        <v/>
      </c>
    </row>
    <row r="374" spans="2:15" ht="15.6" hidden="1" customHeight="1" outlineLevel="1">
      <c r="B374" s="30"/>
      <c r="C374" s="27"/>
      <c r="E374" s="12"/>
      <c r="F374" s="12"/>
      <c r="G374" s="9" t="str">
        <f t="shared" ref="G374" si="279">IF(E374="","",IF(F374=0,24-E374*24,(F374*24-E374*24)))</f>
        <v/>
      </c>
      <c r="I374" s="6"/>
      <c r="J374" s="6"/>
      <c r="K374" s="9" t="str">
        <f t="shared" ref="K374" si="280">IF(I374="","",IF(J374=0,24-I374*24,(J374*24-I374*24)))</f>
        <v/>
      </c>
      <c r="M374" s="6"/>
      <c r="N374" s="6"/>
      <c r="O374" s="9" t="str">
        <f t="shared" ref="O374" si="281">IF(M374="","",IF(N374=0,24-M374*24,(N374*24-M374*24)))</f>
        <v/>
      </c>
    </row>
    <row r="375" spans="2:15" ht="15.6" hidden="1" customHeight="1" outlineLevel="1">
      <c r="B375" s="30"/>
      <c r="C375" s="27"/>
      <c r="E375" s="12"/>
      <c r="F375" s="12"/>
      <c r="G375" s="9" t="str">
        <f t="shared" si="259"/>
        <v/>
      </c>
      <c r="I375" s="6"/>
      <c r="J375" s="6"/>
      <c r="K375" s="9" t="str">
        <f t="shared" si="260"/>
        <v/>
      </c>
      <c r="M375" s="6"/>
      <c r="N375" s="6"/>
      <c r="O375" s="9" t="str">
        <f t="shared" si="261"/>
        <v/>
      </c>
    </row>
    <row r="376" spans="2:15" ht="15.6" hidden="1" customHeight="1" outlineLevel="1">
      <c r="B376" s="30"/>
      <c r="C376" s="27"/>
      <c r="E376" s="12"/>
      <c r="F376" s="12"/>
      <c r="G376" s="9" t="str">
        <f t="shared" si="259"/>
        <v/>
      </c>
      <c r="I376" s="6"/>
      <c r="J376" s="6"/>
      <c r="K376" s="9" t="str">
        <f t="shared" si="260"/>
        <v/>
      </c>
      <c r="M376" s="6"/>
      <c r="N376" s="6"/>
      <c r="O376" s="9" t="str">
        <f t="shared" si="261"/>
        <v/>
      </c>
    </row>
    <row r="377" spans="2:15" ht="15.6" hidden="1" customHeight="1" outlineLevel="1">
      <c r="B377" s="30"/>
      <c r="C377" s="27"/>
      <c r="E377" s="12"/>
      <c r="F377" s="12"/>
      <c r="G377" s="9" t="str">
        <f t="shared" si="259"/>
        <v/>
      </c>
      <c r="I377" s="6"/>
      <c r="J377" s="6"/>
      <c r="K377" s="9" t="str">
        <f t="shared" si="260"/>
        <v/>
      </c>
      <c r="M377" s="6"/>
      <c r="N377" s="6"/>
      <c r="O377" s="9" t="str">
        <f t="shared" si="261"/>
        <v/>
      </c>
    </row>
    <row r="378" spans="2:15" ht="15.6" collapsed="1">
      <c r="B378" s="30"/>
      <c r="C378" s="27"/>
      <c r="E378" s="12"/>
      <c r="F378" s="12"/>
      <c r="G378" s="9" t="str">
        <f t="shared" si="259"/>
        <v/>
      </c>
      <c r="I378" s="6"/>
      <c r="J378" s="6"/>
      <c r="K378" s="9" t="str">
        <f t="shared" si="260"/>
        <v/>
      </c>
      <c r="M378" s="6"/>
      <c r="N378" s="6"/>
      <c r="O378" s="9" t="str">
        <f t="shared" si="261"/>
        <v/>
      </c>
    </row>
    <row r="379" spans="2:15" ht="13.2" customHeight="1">
      <c r="B379" s="31"/>
      <c r="C379" s="28"/>
      <c r="E379" s="25" t="s">
        <v>5</v>
      </c>
      <c r="F379" s="25"/>
      <c r="G379" s="17">
        <f t="shared" ref="G379" si="282">SUM(G369:G378)</f>
        <v>0</v>
      </c>
      <c r="I379" s="25" t="s">
        <v>5</v>
      </c>
      <c r="J379" s="25"/>
      <c r="K379" s="17">
        <f t="shared" ref="K379" si="283">SUM(K369:K378)</f>
        <v>0</v>
      </c>
      <c r="M379" s="25" t="s">
        <v>5</v>
      </c>
      <c r="N379" s="25"/>
      <c r="O379" s="17">
        <f t="shared" ref="O379" si="284">SUM(O369:O378)</f>
        <v>0</v>
      </c>
    </row>
    <row r="380" spans="2:15">
      <c r="B380"/>
    </row>
    <row r="381" spans="2:15">
      <c r="B381"/>
    </row>
    <row r="382" spans="2:15">
      <c r="B382"/>
    </row>
    <row r="383" spans="2:15">
      <c r="B383"/>
    </row>
    <row r="384" spans="2:15">
      <c r="B384"/>
      <c r="C384"/>
    </row>
    <row r="385" spans="2:3">
      <c r="B385"/>
      <c r="C385"/>
    </row>
    <row r="386" spans="2:3">
      <c r="B386"/>
      <c r="C386"/>
    </row>
    <row r="387" spans="2:3">
      <c r="B387"/>
      <c r="C387"/>
    </row>
    <row r="388" spans="2:3">
      <c r="B388"/>
      <c r="C388"/>
    </row>
    <row r="389" spans="2:3" ht="13.2" customHeight="1">
      <c r="B389"/>
      <c r="C389"/>
    </row>
    <row r="390" spans="2:3">
      <c r="B390"/>
      <c r="C390"/>
    </row>
    <row r="391" spans="2:3">
      <c r="B391"/>
      <c r="C391"/>
    </row>
    <row r="392" spans="2:3">
      <c r="B392"/>
      <c r="C392"/>
    </row>
    <row r="393" spans="2:3">
      <c r="B393"/>
      <c r="C393"/>
    </row>
    <row r="394" spans="2:3">
      <c r="B394"/>
      <c r="C394"/>
    </row>
    <row r="395" spans="2:3">
      <c r="B395"/>
      <c r="C395"/>
    </row>
    <row r="396" spans="2:3">
      <c r="B396"/>
      <c r="C396"/>
    </row>
    <row r="397" spans="2:3">
      <c r="B397"/>
      <c r="C397"/>
    </row>
    <row r="398" spans="2:3">
      <c r="B398"/>
      <c r="C398"/>
    </row>
    <row r="399" spans="2:3">
      <c r="B399"/>
      <c r="C399"/>
    </row>
    <row r="400" spans="2:3">
      <c r="B400"/>
      <c r="C400"/>
    </row>
    <row r="401" spans="2:3">
      <c r="B401"/>
      <c r="C401"/>
    </row>
  </sheetData>
  <mergeCells count="162">
    <mergeCell ref="B357:B367"/>
    <mergeCell ref="C357:C367"/>
    <mergeCell ref="E367:F367"/>
    <mergeCell ref="I367:J367"/>
    <mergeCell ref="M367:N367"/>
    <mergeCell ref="B369:B379"/>
    <mergeCell ref="C369:C379"/>
    <mergeCell ref="E379:F379"/>
    <mergeCell ref="I379:J379"/>
    <mergeCell ref="M379:N379"/>
    <mergeCell ref="B333:B343"/>
    <mergeCell ref="C333:C343"/>
    <mergeCell ref="E343:F343"/>
    <mergeCell ref="I343:J343"/>
    <mergeCell ref="M343:N343"/>
    <mergeCell ref="B345:B355"/>
    <mergeCell ref="C345:C355"/>
    <mergeCell ref="E355:F355"/>
    <mergeCell ref="I355:J355"/>
    <mergeCell ref="M355:N355"/>
    <mergeCell ref="B309:B319"/>
    <mergeCell ref="C309:C319"/>
    <mergeCell ref="E319:F319"/>
    <mergeCell ref="I319:J319"/>
    <mergeCell ref="M319:N319"/>
    <mergeCell ref="B321:B331"/>
    <mergeCell ref="C321:C331"/>
    <mergeCell ref="E331:F331"/>
    <mergeCell ref="I331:J331"/>
    <mergeCell ref="M331:N331"/>
    <mergeCell ref="B285:B295"/>
    <mergeCell ref="C285:C295"/>
    <mergeCell ref="E295:F295"/>
    <mergeCell ref="I295:J295"/>
    <mergeCell ref="M295:N295"/>
    <mergeCell ref="B297:B307"/>
    <mergeCell ref="C297:C307"/>
    <mergeCell ref="E307:F307"/>
    <mergeCell ref="I307:J307"/>
    <mergeCell ref="M307:N307"/>
    <mergeCell ref="B261:B271"/>
    <mergeCell ref="C261:C271"/>
    <mergeCell ref="E271:F271"/>
    <mergeCell ref="I271:J271"/>
    <mergeCell ref="M271:N271"/>
    <mergeCell ref="B273:B283"/>
    <mergeCell ref="C273:C283"/>
    <mergeCell ref="E283:F283"/>
    <mergeCell ref="I283:J283"/>
    <mergeCell ref="M283:N283"/>
    <mergeCell ref="B237:B247"/>
    <mergeCell ref="C237:C247"/>
    <mergeCell ref="E247:F247"/>
    <mergeCell ref="I247:J247"/>
    <mergeCell ref="M247:N247"/>
    <mergeCell ref="B249:B259"/>
    <mergeCell ref="C249:C259"/>
    <mergeCell ref="E259:F259"/>
    <mergeCell ref="I259:J259"/>
    <mergeCell ref="M259:N259"/>
    <mergeCell ref="B213:B223"/>
    <mergeCell ref="C213:C223"/>
    <mergeCell ref="E223:F223"/>
    <mergeCell ref="I223:J223"/>
    <mergeCell ref="M223:N223"/>
    <mergeCell ref="B225:B235"/>
    <mergeCell ref="C225:C235"/>
    <mergeCell ref="E235:F235"/>
    <mergeCell ref="I235:J235"/>
    <mergeCell ref="M235:N235"/>
    <mergeCell ref="B189:B199"/>
    <mergeCell ref="C189:C199"/>
    <mergeCell ref="E199:F199"/>
    <mergeCell ref="I199:J199"/>
    <mergeCell ref="M199:N199"/>
    <mergeCell ref="B201:B211"/>
    <mergeCell ref="C201:C211"/>
    <mergeCell ref="E211:F211"/>
    <mergeCell ref="I211:J211"/>
    <mergeCell ref="M211:N211"/>
    <mergeCell ref="B165:B175"/>
    <mergeCell ref="C165:C175"/>
    <mergeCell ref="E175:F175"/>
    <mergeCell ref="I175:J175"/>
    <mergeCell ref="M175:N175"/>
    <mergeCell ref="B177:B187"/>
    <mergeCell ref="C177:C187"/>
    <mergeCell ref="E187:F187"/>
    <mergeCell ref="I187:J187"/>
    <mergeCell ref="M187:N187"/>
    <mergeCell ref="B141:B151"/>
    <mergeCell ref="C141:C151"/>
    <mergeCell ref="E151:F151"/>
    <mergeCell ref="I151:J151"/>
    <mergeCell ref="M151:N151"/>
    <mergeCell ref="B153:B163"/>
    <mergeCell ref="C153:C163"/>
    <mergeCell ref="E163:F163"/>
    <mergeCell ref="I163:J163"/>
    <mergeCell ref="M163:N163"/>
    <mergeCell ref="B117:B127"/>
    <mergeCell ref="C117:C127"/>
    <mergeCell ref="E127:F127"/>
    <mergeCell ref="I127:J127"/>
    <mergeCell ref="M127:N127"/>
    <mergeCell ref="B129:B139"/>
    <mergeCell ref="C129:C139"/>
    <mergeCell ref="E139:F139"/>
    <mergeCell ref="I139:J139"/>
    <mergeCell ref="M139:N139"/>
    <mergeCell ref="B93:B103"/>
    <mergeCell ref="C93:C103"/>
    <mergeCell ref="E103:F103"/>
    <mergeCell ref="I103:J103"/>
    <mergeCell ref="M103:N103"/>
    <mergeCell ref="B105:B115"/>
    <mergeCell ref="C105:C115"/>
    <mergeCell ref="E115:F115"/>
    <mergeCell ref="I115:J115"/>
    <mergeCell ref="M115:N115"/>
    <mergeCell ref="B69:B79"/>
    <mergeCell ref="C69:C79"/>
    <mergeCell ref="E79:F79"/>
    <mergeCell ref="I79:J79"/>
    <mergeCell ref="M79:N79"/>
    <mergeCell ref="B81:B91"/>
    <mergeCell ref="C81:C91"/>
    <mergeCell ref="E91:F91"/>
    <mergeCell ref="I91:J91"/>
    <mergeCell ref="M91:N91"/>
    <mergeCell ref="B45:B55"/>
    <mergeCell ref="C45:C55"/>
    <mergeCell ref="E55:F55"/>
    <mergeCell ref="I55:J55"/>
    <mergeCell ref="M55:N55"/>
    <mergeCell ref="B57:B67"/>
    <mergeCell ref="C57:C67"/>
    <mergeCell ref="E67:F67"/>
    <mergeCell ref="I67:J67"/>
    <mergeCell ref="M67:N67"/>
    <mergeCell ref="B21:B31"/>
    <mergeCell ref="C21:C31"/>
    <mergeCell ref="E31:F31"/>
    <mergeCell ref="I31:J31"/>
    <mergeCell ref="M31:N31"/>
    <mergeCell ref="B33:B43"/>
    <mergeCell ref="C33:C43"/>
    <mergeCell ref="E43:F43"/>
    <mergeCell ref="I43:J43"/>
    <mergeCell ref="M43:N43"/>
    <mergeCell ref="B4:C5"/>
    <mergeCell ref="E4:G4"/>
    <mergeCell ref="I4:K4"/>
    <mergeCell ref="M4:O4"/>
    <mergeCell ref="B9:B19"/>
    <mergeCell ref="C9:C19"/>
    <mergeCell ref="E19:F19"/>
    <mergeCell ref="I19:J19"/>
    <mergeCell ref="M19:N19"/>
    <mergeCell ref="E7:F7"/>
    <mergeCell ref="I7:J7"/>
    <mergeCell ref="M7:N7"/>
  </mergeCells>
  <conditionalFormatting sqref="C9">
    <cfRule type="expression" dxfId="917" priority="185">
      <formula>#REF!="Samstag"</formula>
    </cfRule>
  </conditionalFormatting>
  <conditionalFormatting sqref="C9">
    <cfRule type="expression" dxfId="916" priority="186">
      <formula>#REF!="Feiertag"</formula>
    </cfRule>
    <cfRule type="expression" dxfId="915" priority="187">
      <formula>#REF!="Sonntag"</formula>
    </cfRule>
    <cfRule type="expression" dxfId="914" priority="188">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B369:B379">
    <cfRule type="containsText" dxfId="913" priority="183" operator="containsText" text="Sonntag">
      <formula>NOT(ISERROR(SEARCH("Sonntag",B9)))</formula>
    </cfRule>
    <cfRule type="containsText" dxfId="912" priority="184" operator="containsText" text="Samstag">
      <formula>NOT(ISERROR(SEARCH("Samstag",B9)))</formula>
    </cfRule>
  </conditionalFormatting>
  <conditionalFormatting sqref="B32">
    <cfRule type="containsText" dxfId="911" priority="181" operator="containsText" text="Sonntag">
      <formula>NOT(ISERROR(SEARCH("Sonntag",B32)))</formula>
    </cfRule>
    <cfRule type="containsText" dxfId="910" priority="182" operator="containsText" text="Samstag">
      <formula>NOT(ISERROR(SEARCH("Samstag",B32)))</formula>
    </cfRule>
  </conditionalFormatting>
  <conditionalFormatting sqref="B44">
    <cfRule type="containsText" dxfId="909" priority="179" operator="containsText" text="Sonntag">
      <formula>NOT(ISERROR(SEARCH("Sonntag",B44)))</formula>
    </cfRule>
    <cfRule type="containsText" dxfId="908" priority="180" operator="containsText" text="Samstag">
      <formula>NOT(ISERROR(SEARCH("Samstag",B44)))</formula>
    </cfRule>
  </conditionalFormatting>
  <conditionalFormatting sqref="B56">
    <cfRule type="containsText" dxfId="907" priority="177" operator="containsText" text="Sonntag">
      <formula>NOT(ISERROR(SEARCH("Sonntag",B56)))</formula>
    </cfRule>
    <cfRule type="containsText" dxfId="906" priority="178" operator="containsText" text="Samstag">
      <formula>NOT(ISERROR(SEARCH("Samstag",B56)))</formula>
    </cfRule>
  </conditionalFormatting>
  <conditionalFormatting sqref="B68">
    <cfRule type="containsText" dxfId="905" priority="173" operator="containsText" text="Sonntag">
      <formula>NOT(ISERROR(SEARCH("Sonntag",B68)))</formula>
    </cfRule>
    <cfRule type="containsText" dxfId="904" priority="174" operator="containsText" text="Samstag">
      <formula>NOT(ISERROR(SEARCH("Samstag",B68)))</formula>
    </cfRule>
  </conditionalFormatting>
  <conditionalFormatting sqref="B104">
    <cfRule type="containsText" dxfId="903" priority="167" operator="containsText" text="Sonntag">
      <formula>NOT(ISERROR(SEARCH("Sonntag",B104)))</formula>
    </cfRule>
    <cfRule type="containsText" dxfId="902" priority="168" operator="containsText" text="Samstag">
      <formula>NOT(ISERROR(SEARCH("Samstag",B104)))</formula>
    </cfRule>
  </conditionalFormatting>
  <conditionalFormatting sqref="B368">
    <cfRule type="containsText" dxfId="901" priority="123" operator="containsText" text="Sonntag">
      <formula>NOT(ISERROR(SEARCH("Sonntag",B368)))</formula>
    </cfRule>
    <cfRule type="containsText" dxfId="900" priority="124" operator="containsText" text="Samstag">
      <formula>NOT(ISERROR(SEARCH("Samstag",B368)))</formula>
    </cfRule>
  </conditionalFormatting>
  <conditionalFormatting sqref="B92">
    <cfRule type="containsText" dxfId="899" priority="169" operator="containsText" text="Sonntag">
      <formula>NOT(ISERROR(SEARCH("Sonntag",B92)))</formula>
    </cfRule>
    <cfRule type="containsText" dxfId="898" priority="170" operator="containsText" text="Samstag">
      <formula>NOT(ISERROR(SEARCH("Samstag",B92)))</formula>
    </cfRule>
  </conditionalFormatting>
  <conditionalFormatting sqref="B356">
    <cfRule type="containsText" dxfId="897" priority="125" operator="containsText" text="Sonntag">
      <formula>NOT(ISERROR(SEARCH("Sonntag",B356)))</formula>
    </cfRule>
    <cfRule type="containsText" dxfId="896" priority="126" operator="containsText" text="Samstag">
      <formula>NOT(ISERROR(SEARCH("Samstag",B356)))</formula>
    </cfRule>
  </conditionalFormatting>
  <conditionalFormatting sqref="B80">
    <cfRule type="containsText" dxfId="895" priority="171" operator="containsText" text="Sonntag">
      <formula>NOT(ISERROR(SEARCH("Sonntag",B80)))</formula>
    </cfRule>
    <cfRule type="containsText" dxfId="894" priority="172" operator="containsText" text="Samstag">
      <formula>NOT(ISERROR(SEARCH("Samstag",B80)))</formula>
    </cfRule>
  </conditionalFormatting>
  <conditionalFormatting sqref="B116">
    <cfRule type="containsText" dxfId="893" priority="165" operator="containsText" text="Sonntag">
      <formula>NOT(ISERROR(SEARCH("Sonntag",B116)))</formula>
    </cfRule>
    <cfRule type="containsText" dxfId="892" priority="166" operator="containsText" text="Samstag">
      <formula>NOT(ISERROR(SEARCH("Samstag",B116)))</formula>
    </cfRule>
  </conditionalFormatting>
  <conditionalFormatting sqref="B128">
    <cfRule type="containsText" dxfId="891" priority="163" operator="containsText" text="Sonntag">
      <formula>NOT(ISERROR(SEARCH("Sonntag",B128)))</formula>
    </cfRule>
    <cfRule type="containsText" dxfId="890" priority="164" operator="containsText" text="Samstag">
      <formula>NOT(ISERROR(SEARCH("Samstag",B128)))</formula>
    </cfRule>
  </conditionalFormatting>
  <conditionalFormatting sqref="B140">
    <cfRule type="containsText" dxfId="889" priority="161" operator="containsText" text="Sonntag">
      <formula>NOT(ISERROR(SEARCH("Sonntag",B140)))</formula>
    </cfRule>
    <cfRule type="containsText" dxfId="888" priority="162" operator="containsText" text="Samstag">
      <formula>NOT(ISERROR(SEARCH("Samstag",B140)))</formula>
    </cfRule>
  </conditionalFormatting>
  <conditionalFormatting sqref="B152">
    <cfRule type="containsText" dxfId="887" priority="159" operator="containsText" text="Sonntag">
      <formula>NOT(ISERROR(SEARCH("Sonntag",B152)))</formula>
    </cfRule>
    <cfRule type="containsText" dxfId="886" priority="160" operator="containsText" text="Samstag">
      <formula>NOT(ISERROR(SEARCH("Samstag",B152)))</formula>
    </cfRule>
  </conditionalFormatting>
  <conditionalFormatting sqref="B164">
    <cfRule type="containsText" dxfId="885" priority="157" operator="containsText" text="Sonntag">
      <formula>NOT(ISERROR(SEARCH("Sonntag",B164)))</formula>
    </cfRule>
    <cfRule type="containsText" dxfId="884" priority="158" operator="containsText" text="Samstag">
      <formula>NOT(ISERROR(SEARCH("Samstag",B164)))</formula>
    </cfRule>
  </conditionalFormatting>
  <conditionalFormatting sqref="B176">
    <cfRule type="containsText" dxfId="883" priority="155" operator="containsText" text="Sonntag">
      <formula>NOT(ISERROR(SEARCH("Sonntag",B176)))</formula>
    </cfRule>
    <cfRule type="containsText" dxfId="882" priority="156" operator="containsText" text="Samstag">
      <formula>NOT(ISERROR(SEARCH("Samstag",B176)))</formula>
    </cfRule>
  </conditionalFormatting>
  <conditionalFormatting sqref="B188">
    <cfRule type="containsText" dxfId="881" priority="153" operator="containsText" text="Sonntag">
      <formula>NOT(ISERROR(SEARCH("Sonntag",B188)))</formula>
    </cfRule>
    <cfRule type="containsText" dxfId="880" priority="154" operator="containsText" text="Samstag">
      <formula>NOT(ISERROR(SEARCH("Samstag",B188)))</formula>
    </cfRule>
  </conditionalFormatting>
  <conditionalFormatting sqref="B200">
    <cfRule type="containsText" dxfId="879" priority="151" operator="containsText" text="Sonntag">
      <formula>NOT(ISERROR(SEARCH("Sonntag",B200)))</formula>
    </cfRule>
    <cfRule type="containsText" dxfId="878" priority="152" operator="containsText" text="Samstag">
      <formula>NOT(ISERROR(SEARCH("Samstag",B200)))</formula>
    </cfRule>
  </conditionalFormatting>
  <conditionalFormatting sqref="B212">
    <cfRule type="containsText" dxfId="877" priority="149" operator="containsText" text="Sonntag">
      <formula>NOT(ISERROR(SEARCH("Sonntag",B212)))</formula>
    </cfRule>
    <cfRule type="containsText" dxfId="876" priority="150" operator="containsText" text="Samstag">
      <formula>NOT(ISERROR(SEARCH("Samstag",B212)))</formula>
    </cfRule>
  </conditionalFormatting>
  <conditionalFormatting sqref="B224">
    <cfRule type="containsText" dxfId="875" priority="147" operator="containsText" text="Sonntag">
      <formula>NOT(ISERROR(SEARCH("Sonntag",B224)))</formula>
    </cfRule>
    <cfRule type="containsText" dxfId="874" priority="148" operator="containsText" text="Samstag">
      <formula>NOT(ISERROR(SEARCH("Samstag",B224)))</formula>
    </cfRule>
  </conditionalFormatting>
  <conditionalFormatting sqref="B236">
    <cfRule type="containsText" dxfId="873" priority="145" operator="containsText" text="Sonntag">
      <formula>NOT(ISERROR(SEARCH("Sonntag",B236)))</formula>
    </cfRule>
    <cfRule type="containsText" dxfId="872" priority="146" operator="containsText" text="Samstag">
      <formula>NOT(ISERROR(SEARCH("Samstag",B236)))</formula>
    </cfRule>
  </conditionalFormatting>
  <conditionalFormatting sqref="B248">
    <cfRule type="containsText" dxfId="871" priority="143" operator="containsText" text="Sonntag">
      <formula>NOT(ISERROR(SEARCH("Sonntag",B248)))</formula>
    </cfRule>
    <cfRule type="containsText" dxfId="870" priority="144" operator="containsText" text="Samstag">
      <formula>NOT(ISERROR(SEARCH("Samstag",B248)))</formula>
    </cfRule>
  </conditionalFormatting>
  <conditionalFormatting sqref="B260">
    <cfRule type="containsText" dxfId="869" priority="141" operator="containsText" text="Sonntag">
      <formula>NOT(ISERROR(SEARCH("Sonntag",B260)))</formula>
    </cfRule>
    <cfRule type="containsText" dxfId="868" priority="142" operator="containsText" text="Samstag">
      <formula>NOT(ISERROR(SEARCH("Samstag",B260)))</formula>
    </cfRule>
  </conditionalFormatting>
  <conditionalFormatting sqref="B272">
    <cfRule type="containsText" dxfId="867" priority="139" operator="containsText" text="Sonntag">
      <formula>NOT(ISERROR(SEARCH("Sonntag",B272)))</formula>
    </cfRule>
    <cfRule type="containsText" dxfId="866" priority="140" operator="containsText" text="Samstag">
      <formula>NOT(ISERROR(SEARCH("Samstag",B272)))</formula>
    </cfRule>
  </conditionalFormatting>
  <conditionalFormatting sqref="B284">
    <cfRule type="containsText" dxfId="865" priority="137" operator="containsText" text="Sonntag">
      <formula>NOT(ISERROR(SEARCH("Sonntag",B284)))</formula>
    </cfRule>
    <cfRule type="containsText" dxfId="864" priority="138" operator="containsText" text="Samstag">
      <formula>NOT(ISERROR(SEARCH("Samstag",B284)))</formula>
    </cfRule>
  </conditionalFormatting>
  <conditionalFormatting sqref="B296">
    <cfRule type="containsText" dxfId="863" priority="135" operator="containsText" text="Sonntag">
      <formula>NOT(ISERROR(SEARCH("Sonntag",B296)))</formula>
    </cfRule>
    <cfRule type="containsText" dxfId="862" priority="136" operator="containsText" text="Samstag">
      <formula>NOT(ISERROR(SEARCH("Samstag",B296)))</formula>
    </cfRule>
  </conditionalFormatting>
  <conditionalFormatting sqref="B308">
    <cfRule type="containsText" dxfId="861" priority="133" operator="containsText" text="Sonntag">
      <formula>NOT(ISERROR(SEARCH("Sonntag",B308)))</formula>
    </cfRule>
    <cfRule type="containsText" dxfId="860" priority="134" operator="containsText" text="Samstag">
      <formula>NOT(ISERROR(SEARCH("Samstag",B308)))</formula>
    </cfRule>
  </conditionalFormatting>
  <conditionalFormatting sqref="B320">
    <cfRule type="containsText" dxfId="859" priority="131" operator="containsText" text="Sonntag">
      <formula>NOT(ISERROR(SEARCH("Sonntag",B320)))</formula>
    </cfRule>
    <cfRule type="containsText" dxfId="858" priority="132" operator="containsText" text="Samstag">
      <formula>NOT(ISERROR(SEARCH("Samstag",B320)))</formula>
    </cfRule>
  </conditionalFormatting>
  <conditionalFormatting sqref="B332">
    <cfRule type="containsText" dxfId="857" priority="129" operator="containsText" text="Sonntag">
      <formula>NOT(ISERROR(SEARCH("Sonntag",B332)))</formula>
    </cfRule>
    <cfRule type="containsText" dxfId="856" priority="130" operator="containsText" text="Samstag">
      <formula>NOT(ISERROR(SEARCH("Samstag",B332)))</formula>
    </cfRule>
  </conditionalFormatting>
  <conditionalFormatting sqref="B344">
    <cfRule type="containsText" dxfId="855" priority="127" operator="containsText" text="Sonntag">
      <formula>NOT(ISERROR(SEARCH("Sonntag",B344)))</formula>
    </cfRule>
    <cfRule type="containsText" dxfId="854" priority="128" operator="containsText" text="Samstag">
      <formula>NOT(ISERROR(SEARCH("Samstag",B344)))</formula>
    </cfRule>
  </conditionalFormatting>
  <conditionalFormatting sqref="C21">
    <cfRule type="expression" dxfId="853" priority="117">
      <formula>#REF!="Samstag"</formula>
    </cfRule>
  </conditionalFormatting>
  <conditionalFormatting sqref="C21">
    <cfRule type="expression" dxfId="852" priority="118">
      <formula>#REF!="Feiertag"</formula>
    </cfRule>
    <cfRule type="expression" dxfId="851" priority="119">
      <formula>#REF!="Sonntag"</formula>
    </cfRule>
    <cfRule type="expression" dxfId="850" priority="120">
      <formula>#REF!="Samstag"</formula>
    </cfRule>
  </conditionalFormatting>
  <conditionalFormatting sqref="C345">
    <cfRule type="expression" dxfId="849" priority="9">
      <formula>#REF!="Samstag"</formula>
    </cfRule>
  </conditionalFormatting>
  <conditionalFormatting sqref="C345">
    <cfRule type="expression" dxfId="848" priority="10">
      <formula>#REF!="Feiertag"</formula>
    </cfRule>
    <cfRule type="expression" dxfId="847" priority="11">
      <formula>#REF!="Sonntag"</formula>
    </cfRule>
    <cfRule type="expression" dxfId="846" priority="12">
      <formula>#REF!="Samstag"</formula>
    </cfRule>
  </conditionalFormatting>
  <conditionalFormatting sqref="C45">
    <cfRule type="expression" dxfId="845" priority="109">
      <formula>#REF!="Samstag"</formula>
    </cfRule>
  </conditionalFormatting>
  <conditionalFormatting sqref="C45">
    <cfRule type="expression" dxfId="844" priority="110">
      <formula>#REF!="Feiertag"</formula>
    </cfRule>
    <cfRule type="expression" dxfId="843" priority="111">
      <formula>#REF!="Sonntag"</formula>
    </cfRule>
    <cfRule type="expression" dxfId="842" priority="112">
      <formula>#REF!="Samstag"</formula>
    </cfRule>
  </conditionalFormatting>
  <conditionalFormatting sqref="C33">
    <cfRule type="expression" dxfId="841" priority="113">
      <formula>#REF!="Samstag"</formula>
    </cfRule>
  </conditionalFormatting>
  <conditionalFormatting sqref="C33">
    <cfRule type="expression" dxfId="840" priority="114">
      <formula>#REF!="Feiertag"</formula>
    </cfRule>
    <cfRule type="expression" dxfId="839" priority="115">
      <formula>#REF!="Sonntag"</formula>
    </cfRule>
    <cfRule type="expression" dxfId="838" priority="116">
      <formula>#REF!="Samstag"</formula>
    </cfRule>
  </conditionalFormatting>
  <conditionalFormatting sqref="C57">
    <cfRule type="expression" dxfId="837" priority="105">
      <formula>#REF!="Samstag"</formula>
    </cfRule>
  </conditionalFormatting>
  <conditionalFormatting sqref="C57">
    <cfRule type="expression" dxfId="836" priority="106">
      <formula>#REF!="Feiertag"</formula>
    </cfRule>
    <cfRule type="expression" dxfId="835" priority="107">
      <formula>#REF!="Sonntag"</formula>
    </cfRule>
    <cfRule type="expression" dxfId="834" priority="108">
      <formula>#REF!="Samstag"</formula>
    </cfRule>
  </conditionalFormatting>
  <conditionalFormatting sqref="C69">
    <cfRule type="expression" dxfId="833" priority="101">
      <formula>#REF!="Samstag"</formula>
    </cfRule>
  </conditionalFormatting>
  <conditionalFormatting sqref="C69">
    <cfRule type="expression" dxfId="832" priority="102">
      <formula>#REF!="Feiertag"</formula>
    </cfRule>
    <cfRule type="expression" dxfId="831" priority="103">
      <formula>#REF!="Sonntag"</formula>
    </cfRule>
    <cfRule type="expression" dxfId="830" priority="104">
      <formula>#REF!="Samstag"</formula>
    </cfRule>
  </conditionalFormatting>
  <conditionalFormatting sqref="C81">
    <cfRule type="expression" dxfId="829" priority="97">
      <formula>#REF!="Samstag"</formula>
    </cfRule>
  </conditionalFormatting>
  <conditionalFormatting sqref="C81">
    <cfRule type="expression" dxfId="828" priority="98">
      <formula>#REF!="Feiertag"</formula>
    </cfRule>
    <cfRule type="expression" dxfId="827" priority="99">
      <formula>#REF!="Sonntag"</formula>
    </cfRule>
    <cfRule type="expression" dxfId="826" priority="100">
      <formula>#REF!="Samstag"</formula>
    </cfRule>
  </conditionalFormatting>
  <conditionalFormatting sqref="C93">
    <cfRule type="expression" dxfId="825" priority="93">
      <formula>#REF!="Samstag"</formula>
    </cfRule>
  </conditionalFormatting>
  <conditionalFormatting sqref="C93">
    <cfRule type="expression" dxfId="824" priority="94">
      <formula>#REF!="Feiertag"</formula>
    </cfRule>
    <cfRule type="expression" dxfId="823" priority="95">
      <formula>#REF!="Sonntag"</formula>
    </cfRule>
    <cfRule type="expression" dxfId="822" priority="96">
      <formula>#REF!="Samstag"</formula>
    </cfRule>
  </conditionalFormatting>
  <conditionalFormatting sqref="C105">
    <cfRule type="expression" dxfId="821" priority="89">
      <formula>#REF!="Samstag"</formula>
    </cfRule>
  </conditionalFormatting>
  <conditionalFormatting sqref="C105">
    <cfRule type="expression" dxfId="820" priority="90">
      <formula>#REF!="Feiertag"</formula>
    </cfRule>
    <cfRule type="expression" dxfId="819" priority="91">
      <formula>#REF!="Sonntag"</formula>
    </cfRule>
    <cfRule type="expression" dxfId="818" priority="92">
      <formula>#REF!="Samstag"</formula>
    </cfRule>
  </conditionalFormatting>
  <conditionalFormatting sqref="C117">
    <cfRule type="expression" dxfId="817" priority="85">
      <formula>#REF!="Samstag"</formula>
    </cfRule>
  </conditionalFormatting>
  <conditionalFormatting sqref="C117">
    <cfRule type="expression" dxfId="816" priority="86">
      <formula>#REF!="Feiertag"</formula>
    </cfRule>
    <cfRule type="expression" dxfId="815" priority="87">
      <formula>#REF!="Sonntag"</formula>
    </cfRule>
    <cfRule type="expression" dxfId="814" priority="88">
      <formula>#REF!="Samstag"</formula>
    </cfRule>
  </conditionalFormatting>
  <conditionalFormatting sqref="C357">
    <cfRule type="expression" dxfId="813" priority="5">
      <formula>#REF!="Samstag"</formula>
    </cfRule>
  </conditionalFormatting>
  <conditionalFormatting sqref="C357">
    <cfRule type="expression" dxfId="812" priority="6">
      <formula>#REF!="Feiertag"</formula>
    </cfRule>
    <cfRule type="expression" dxfId="811" priority="7">
      <formula>#REF!="Sonntag"</formula>
    </cfRule>
    <cfRule type="expression" dxfId="810" priority="8">
      <formula>#REF!="Samstag"</formula>
    </cfRule>
  </conditionalFormatting>
  <conditionalFormatting sqref="C129">
    <cfRule type="expression" dxfId="809" priority="81">
      <formula>#REF!="Samstag"</formula>
    </cfRule>
  </conditionalFormatting>
  <conditionalFormatting sqref="C129">
    <cfRule type="expression" dxfId="808" priority="82">
      <formula>#REF!="Feiertag"</formula>
    </cfRule>
    <cfRule type="expression" dxfId="807" priority="83">
      <formula>#REF!="Sonntag"</formula>
    </cfRule>
    <cfRule type="expression" dxfId="806" priority="84">
      <formula>#REF!="Samstag"</formula>
    </cfRule>
  </conditionalFormatting>
  <conditionalFormatting sqref="C141">
    <cfRule type="expression" dxfId="805" priority="77">
      <formula>#REF!="Samstag"</formula>
    </cfRule>
  </conditionalFormatting>
  <conditionalFormatting sqref="C141">
    <cfRule type="expression" dxfId="804" priority="78">
      <formula>#REF!="Feiertag"</formula>
    </cfRule>
    <cfRule type="expression" dxfId="803" priority="79">
      <formula>#REF!="Sonntag"</formula>
    </cfRule>
    <cfRule type="expression" dxfId="802" priority="80">
      <formula>#REF!="Samstag"</formula>
    </cfRule>
  </conditionalFormatting>
  <conditionalFormatting sqref="C153">
    <cfRule type="expression" dxfId="801" priority="73">
      <formula>#REF!="Samstag"</formula>
    </cfRule>
  </conditionalFormatting>
  <conditionalFormatting sqref="C153">
    <cfRule type="expression" dxfId="800" priority="74">
      <formula>#REF!="Feiertag"</formula>
    </cfRule>
    <cfRule type="expression" dxfId="799" priority="75">
      <formula>#REF!="Sonntag"</formula>
    </cfRule>
    <cfRule type="expression" dxfId="798" priority="76">
      <formula>#REF!="Samstag"</formula>
    </cfRule>
  </conditionalFormatting>
  <conditionalFormatting sqref="C165">
    <cfRule type="expression" dxfId="797" priority="69">
      <formula>#REF!="Samstag"</formula>
    </cfRule>
  </conditionalFormatting>
  <conditionalFormatting sqref="C165">
    <cfRule type="expression" dxfId="796" priority="70">
      <formula>#REF!="Feiertag"</formula>
    </cfRule>
    <cfRule type="expression" dxfId="795" priority="71">
      <formula>#REF!="Sonntag"</formula>
    </cfRule>
    <cfRule type="expression" dxfId="794" priority="72">
      <formula>#REF!="Samstag"</formula>
    </cfRule>
  </conditionalFormatting>
  <conditionalFormatting sqref="C177">
    <cfRule type="expression" dxfId="793" priority="65">
      <formula>#REF!="Samstag"</formula>
    </cfRule>
  </conditionalFormatting>
  <conditionalFormatting sqref="C177">
    <cfRule type="expression" dxfId="792" priority="66">
      <formula>#REF!="Feiertag"</formula>
    </cfRule>
    <cfRule type="expression" dxfId="791" priority="67">
      <formula>#REF!="Sonntag"</formula>
    </cfRule>
    <cfRule type="expression" dxfId="790" priority="68">
      <formula>#REF!="Samstag"</formula>
    </cfRule>
  </conditionalFormatting>
  <conditionalFormatting sqref="C189">
    <cfRule type="expression" dxfId="789" priority="61">
      <formula>#REF!="Samstag"</formula>
    </cfRule>
  </conditionalFormatting>
  <conditionalFormatting sqref="C189">
    <cfRule type="expression" dxfId="788" priority="62">
      <formula>#REF!="Feiertag"</formula>
    </cfRule>
    <cfRule type="expression" dxfId="787" priority="63">
      <formula>#REF!="Sonntag"</formula>
    </cfRule>
    <cfRule type="expression" dxfId="786" priority="64">
      <formula>#REF!="Samstag"</formula>
    </cfRule>
  </conditionalFormatting>
  <conditionalFormatting sqref="C201">
    <cfRule type="expression" dxfId="785" priority="57">
      <formula>#REF!="Samstag"</formula>
    </cfRule>
  </conditionalFormatting>
  <conditionalFormatting sqref="C201">
    <cfRule type="expression" dxfId="784" priority="58">
      <formula>#REF!="Feiertag"</formula>
    </cfRule>
    <cfRule type="expression" dxfId="783" priority="59">
      <formula>#REF!="Sonntag"</formula>
    </cfRule>
    <cfRule type="expression" dxfId="782" priority="60">
      <formula>#REF!="Samstag"</formula>
    </cfRule>
  </conditionalFormatting>
  <conditionalFormatting sqref="C213">
    <cfRule type="expression" dxfId="781" priority="53">
      <formula>#REF!="Samstag"</formula>
    </cfRule>
  </conditionalFormatting>
  <conditionalFormatting sqref="C213">
    <cfRule type="expression" dxfId="780" priority="54">
      <formula>#REF!="Feiertag"</formula>
    </cfRule>
    <cfRule type="expression" dxfId="779" priority="55">
      <formula>#REF!="Sonntag"</formula>
    </cfRule>
    <cfRule type="expression" dxfId="778" priority="56">
      <formula>#REF!="Samstag"</formula>
    </cfRule>
  </conditionalFormatting>
  <conditionalFormatting sqref="C225">
    <cfRule type="expression" dxfId="777" priority="49">
      <formula>#REF!="Samstag"</formula>
    </cfRule>
  </conditionalFormatting>
  <conditionalFormatting sqref="C225">
    <cfRule type="expression" dxfId="776" priority="50">
      <formula>#REF!="Feiertag"</formula>
    </cfRule>
    <cfRule type="expression" dxfId="775" priority="51">
      <formula>#REF!="Sonntag"</formula>
    </cfRule>
    <cfRule type="expression" dxfId="774" priority="52">
      <formula>#REF!="Samstag"</formula>
    </cfRule>
  </conditionalFormatting>
  <conditionalFormatting sqref="C237">
    <cfRule type="expression" dxfId="773" priority="45">
      <formula>#REF!="Samstag"</formula>
    </cfRule>
  </conditionalFormatting>
  <conditionalFormatting sqref="C237">
    <cfRule type="expression" dxfId="772" priority="46">
      <formula>#REF!="Feiertag"</formula>
    </cfRule>
    <cfRule type="expression" dxfId="771" priority="47">
      <formula>#REF!="Sonntag"</formula>
    </cfRule>
    <cfRule type="expression" dxfId="770" priority="48">
      <formula>#REF!="Samstag"</formula>
    </cfRule>
  </conditionalFormatting>
  <conditionalFormatting sqref="C249">
    <cfRule type="expression" dxfId="769" priority="41">
      <formula>#REF!="Samstag"</formula>
    </cfRule>
  </conditionalFormatting>
  <conditionalFormatting sqref="C249">
    <cfRule type="expression" dxfId="768" priority="42">
      <formula>#REF!="Feiertag"</formula>
    </cfRule>
    <cfRule type="expression" dxfId="767" priority="43">
      <formula>#REF!="Sonntag"</formula>
    </cfRule>
    <cfRule type="expression" dxfId="766" priority="44">
      <formula>#REF!="Samstag"</formula>
    </cfRule>
  </conditionalFormatting>
  <conditionalFormatting sqref="C261">
    <cfRule type="expression" dxfId="765" priority="37">
      <formula>#REF!="Samstag"</formula>
    </cfRule>
  </conditionalFormatting>
  <conditionalFormatting sqref="C261">
    <cfRule type="expression" dxfId="764" priority="38">
      <formula>#REF!="Feiertag"</formula>
    </cfRule>
    <cfRule type="expression" dxfId="763" priority="39">
      <formula>#REF!="Sonntag"</formula>
    </cfRule>
    <cfRule type="expression" dxfId="762" priority="40">
      <formula>#REF!="Samstag"</formula>
    </cfRule>
  </conditionalFormatting>
  <conditionalFormatting sqref="C273">
    <cfRule type="expression" dxfId="761" priority="33">
      <formula>#REF!="Samstag"</formula>
    </cfRule>
  </conditionalFormatting>
  <conditionalFormatting sqref="C273">
    <cfRule type="expression" dxfId="760" priority="34">
      <formula>#REF!="Feiertag"</formula>
    </cfRule>
    <cfRule type="expression" dxfId="759" priority="35">
      <formula>#REF!="Sonntag"</formula>
    </cfRule>
    <cfRule type="expression" dxfId="758" priority="36">
      <formula>#REF!="Samstag"</formula>
    </cfRule>
  </conditionalFormatting>
  <conditionalFormatting sqref="C285">
    <cfRule type="expression" dxfId="757" priority="29">
      <formula>#REF!="Samstag"</formula>
    </cfRule>
  </conditionalFormatting>
  <conditionalFormatting sqref="C285">
    <cfRule type="expression" dxfId="756" priority="30">
      <formula>#REF!="Feiertag"</formula>
    </cfRule>
    <cfRule type="expression" dxfId="755" priority="31">
      <formula>#REF!="Sonntag"</formula>
    </cfRule>
    <cfRule type="expression" dxfId="754" priority="32">
      <formula>#REF!="Samstag"</formula>
    </cfRule>
  </conditionalFormatting>
  <conditionalFormatting sqref="C297">
    <cfRule type="expression" dxfId="753" priority="25">
      <formula>#REF!="Samstag"</formula>
    </cfRule>
  </conditionalFormatting>
  <conditionalFormatting sqref="C297">
    <cfRule type="expression" dxfId="752" priority="26">
      <formula>#REF!="Feiertag"</formula>
    </cfRule>
    <cfRule type="expression" dxfId="751" priority="27">
      <formula>#REF!="Sonntag"</formula>
    </cfRule>
    <cfRule type="expression" dxfId="750" priority="28">
      <formula>#REF!="Samstag"</formula>
    </cfRule>
  </conditionalFormatting>
  <conditionalFormatting sqref="C309">
    <cfRule type="expression" dxfId="749" priority="21">
      <formula>#REF!="Samstag"</formula>
    </cfRule>
  </conditionalFormatting>
  <conditionalFormatting sqref="C309">
    <cfRule type="expression" dxfId="748" priority="22">
      <formula>#REF!="Feiertag"</formula>
    </cfRule>
    <cfRule type="expression" dxfId="747" priority="23">
      <formula>#REF!="Sonntag"</formula>
    </cfRule>
    <cfRule type="expression" dxfId="746" priority="24">
      <formula>#REF!="Samstag"</formula>
    </cfRule>
  </conditionalFormatting>
  <conditionalFormatting sqref="C321">
    <cfRule type="expression" dxfId="745" priority="17">
      <formula>#REF!="Samstag"</formula>
    </cfRule>
  </conditionalFormatting>
  <conditionalFormatting sqref="C321">
    <cfRule type="expression" dxfId="744" priority="18">
      <formula>#REF!="Feiertag"</formula>
    </cfRule>
    <cfRule type="expression" dxfId="743" priority="19">
      <formula>#REF!="Sonntag"</formula>
    </cfRule>
    <cfRule type="expression" dxfId="742" priority="20">
      <formula>#REF!="Samstag"</formula>
    </cfRule>
  </conditionalFormatting>
  <conditionalFormatting sqref="C333">
    <cfRule type="expression" dxfId="741" priority="13">
      <formula>#REF!="Samstag"</formula>
    </cfRule>
  </conditionalFormatting>
  <conditionalFormatting sqref="C333">
    <cfRule type="expression" dxfId="740" priority="14">
      <formula>#REF!="Feiertag"</formula>
    </cfRule>
    <cfRule type="expression" dxfId="739" priority="15">
      <formula>#REF!="Sonntag"</formula>
    </cfRule>
    <cfRule type="expression" dxfId="738" priority="16">
      <formula>#REF!="Samstag"</formula>
    </cfRule>
  </conditionalFormatting>
  <conditionalFormatting sqref="C369">
    <cfRule type="expression" dxfId="737" priority="1">
      <formula>#REF!="Samstag"</formula>
    </cfRule>
  </conditionalFormatting>
  <conditionalFormatting sqref="C369">
    <cfRule type="expression" dxfId="736" priority="2">
      <formula>#REF!="Feiertag"</formula>
    </cfRule>
    <cfRule type="expression" dxfId="735" priority="3">
      <formula>#REF!="Sonntag"</formula>
    </cfRule>
    <cfRule type="expression" dxfId="734" priority="4">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D6411784-819B-4674-8F5D-AC2ED619BE64}">
            <xm:f>NOT(ISERROR(SEARCH("Sonntag",Jan!B8)))</xm:f>
            <x14:dxf>
              <fill>
                <patternFill>
                  <bgColor theme="6"/>
                </patternFill>
              </fill>
            </x14:dxf>
          </x14:cfRule>
          <x14:cfRule type="containsText" priority="122" operator="containsText" text="Samstag" id="{781ED877-9D39-4DDF-840D-C57D79BFD1DE}">
            <xm:f>NOT(ISERROR(SEARCH("Samstag",Jan!B8)))</xm:f>
            <x14:dxf>
              <fill>
                <patternFill>
                  <bgColor theme="6"/>
                </patternFill>
              </fill>
            </x14:dxf>
          </x14:cfRule>
          <xm:sqref>B8</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pageSetUpPr fitToPage="1"/>
  </sheetPr>
  <dimension ref="B1:Q376"/>
  <sheetViews>
    <sheetView showGridLines="0" zoomScale="90" zoomScaleNormal="90" workbookViewId="0">
      <pane xSplit="3" ySplit="8" topLeftCell="D360" activePane="bottomRight" state="frozen"/>
      <selection activeCell="J3" sqref="J3"/>
      <selection pane="topRight" activeCell="J3" sqref="J3"/>
      <selection pane="bottomLeft" activeCell="J3" sqref="J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21</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SUMIF(E9:E376,E19,G9:G376)</f>
        <v>0</v>
      </c>
      <c r="I7" s="24" t="s">
        <v>6</v>
      </c>
      <c r="J7" s="24"/>
      <c r="K7" s="18">
        <f>SUMIF(I9:I376,I19,K9:K376)</f>
        <v>0</v>
      </c>
      <c r="M7" s="24" t="s">
        <v>6</v>
      </c>
      <c r="N7" s="24"/>
      <c r="O7" s="18">
        <f>SUMIF(M9:M376,M19,O9:O376)</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Dienstag</v>
      </c>
      <c r="C9" s="36" t="str">
        <f>CONCATENATE(1,". ",$B$4," ",$K$2)</f>
        <v>1. September 2020</v>
      </c>
      <c r="E9" s="8"/>
      <c r="F9" s="8"/>
      <c r="G9" s="16" t="str">
        <f>IF(E9="","",IF(F9=0,24/24-E9,(F9-E9)))</f>
        <v/>
      </c>
      <c r="I9" s="13"/>
      <c r="J9" s="12"/>
      <c r="K9" s="16" t="str">
        <f>IF(I9="","",IF(J9=0,24/24-I9,(J9-I9)))</f>
        <v/>
      </c>
      <c r="M9" s="13"/>
      <c r="N9" s="13"/>
      <c r="O9" s="16" t="str">
        <f>IF(M9="","",IF(N9=0,24/24-M9,(N9-M9)))</f>
        <v/>
      </c>
    </row>
    <row r="10" spans="2:17" ht="15.6">
      <c r="B10" s="32"/>
      <c r="C10" s="36"/>
      <c r="E10" s="13"/>
      <c r="F10" s="8"/>
      <c r="G10" s="16" t="str">
        <f t="shared" ref="G10:G13" si="0">IF(E10="","",IF(F10=0,24/24-E10,(F10-E10)))</f>
        <v/>
      </c>
      <c r="I10" s="12"/>
      <c r="J10" s="12"/>
      <c r="K10" s="16" t="str">
        <f t="shared" ref="K10:K13" si="1">IF(I10="","",IF(J10=0,24/24-I10,(J10-I10)))</f>
        <v/>
      </c>
      <c r="M10" s="13"/>
      <c r="N10" s="13"/>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Mittwoch</v>
      </c>
      <c r="C21" s="26">
        <f>IFERROR(C9+1,"")</f>
        <v>44076</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Donnerstag</v>
      </c>
      <c r="C33" s="26">
        <f>IFERROR(C21+1,"")</f>
        <v>44077</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Freitag</v>
      </c>
      <c r="C45" s="26">
        <f>IFERROR(C33+1,"")</f>
        <v>44078</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Samstag</v>
      </c>
      <c r="C57" s="26">
        <f>IFERROR(C45+1,"")</f>
        <v>44079</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Sonntag</v>
      </c>
      <c r="C69" s="26">
        <f>IFERROR(C57+1,"")</f>
        <v>44080</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Montag</v>
      </c>
      <c r="C81" s="26">
        <f>IFERROR(C69+1,"")</f>
        <v>44081</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Dienstag</v>
      </c>
      <c r="C93" s="26">
        <f>IFERROR(C81+1,"")</f>
        <v>44082</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Mittwoch</v>
      </c>
      <c r="C105" s="26">
        <f>IFERROR(C93+1,"")</f>
        <v>44083</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Donnerstag</v>
      </c>
      <c r="C117" s="26">
        <f>IFERROR(C105+1,"")</f>
        <v>44084</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Freitag</v>
      </c>
      <c r="C129" s="26">
        <f>IFERROR(C117+1,"")</f>
        <v>44085</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Samstag</v>
      </c>
      <c r="C141" s="26">
        <f>IFERROR(C129+1,"")</f>
        <v>44086</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Sonntag</v>
      </c>
      <c r="C153" s="26">
        <f>IFERROR(C141+1,"")</f>
        <v>44087</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Montag</v>
      </c>
      <c r="C165" s="26">
        <f>IFERROR(C153+1,"")</f>
        <v>44088</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Dienstag</v>
      </c>
      <c r="C177" s="26">
        <f>IFERROR(C165+1,"")</f>
        <v>44089</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Mittwoch</v>
      </c>
      <c r="C189" s="26">
        <f>IFERROR(C177+1,"")</f>
        <v>44090</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Donnerstag</v>
      </c>
      <c r="C201" s="26">
        <f>IFERROR(C189+1,"")</f>
        <v>44091</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Freitag</v>
      </c>
      <c r="C213" s="26">
        <f>IFERROR(C201+1,"")</f>
        <v>44092</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Samstag</v>
      </c>
      <c r="C225" s="26">
        <f>IFERROR(C213+1,"")</f>
        <v>44093</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Sonntag</v>
      </c>
      <c r="C237" s="26">
        <f>IFERROR(C225+1,"")</f>
        <v>44094</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Montag</v>
      </c>
      <c r="C249" s="26">
        <f>IFERROR(C237+1,"")</f>
        <v>44095</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Dienstag</v>
      </c>
      <c r="C261" s="26">
        <f>IFERROR(C249+1,"")</f>
        <v>44096</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Mittwoch</v>
      </c>
      <c r="C273" s="26">
        <f>IFERROR(C261+1,"")</f>
        <v>44097</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Donnerstag</v>
      </c>
      <c r="C285" s="26">
        <f>IFERROR(C273+1,"")</f>
        <v>44098</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Freitag</v>
      </c>
      <c r="C297" s="26">
        <f>IFERROR(C285+1,"")</f>
        <v>44099</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Samstag</v>
      </c>
      <c r="C309" s="26">
        <f>IFERROR(C297+1,"")</f>
        <v>44100</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Sonntag</v>
      </c>
      <c r="C321" s="26">
        <f>IFERROR(C309+1,"")</f>
        <v>44101</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Montag</v>
      </c>
      <c r="C333" s="26">
        <f>IFERROR(C321+1,"")</f>
        <v>44102</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Dienstag</v>
      </c>
      <c r="C345" s="26">
        <f>IFERROR(C333+1,"")</f>
        <v>44103</v>
      </c>
      <c r="E345" s="8"/>
      <c r="F345" s="8"/>
      <c r="G345" s="16" t="str">
        <f t="shared" ref="G345:G361" si="256">IF(E345="","",IF(F345=0,24/24-E345,(F345-E345)))</f>
        <v/>
      </c>
      <c r="I345" s="12"/>
      <c r="J345" s="12"/>
      <c r="K345" s="16" t="str">
        <f t="shared" ref="K345:K361" si="257">IF(I345="","",IF(J345=0,24/24-I345,(J345-I345)))</f>
        <v/>
      </c>
      <c r="M345" s="12"/>
      <c r="N345" s="12"/>
      <c r="O345" s="16" t="str">
        <f t="shared" ref="O345:O361"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66" si="259">IF(E350="","",IF(F350=0,24-E350*24,(F350*24-E350*24)))</f>
        <v/>
      </c>
      <c r="I350" s="6"/>
      <c r="J350" s="6"/>
      <c r="K350" s="9" t="str">
        <f t="shared" ref="K350:K366" si="260">IF(I350="","",IF(J350=0,24-I350*24,(J350*24-I350*24)))</f>
        <v/>
      </c>
      <c r="M350" s="6"/>
      <c r="N350" s="6"/>
      <c r="O350" s="9" t="str">
        <f t="shared" ref="O350:O366"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Mittwoch</v>
      </c>
      <c r="C357" s="26">
        <f>IFERROR(C345+1,"")</f>
        <v>44104</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c r="B368"/>
      <c r="C368" s="19"/>
    </row>
    <row r="369" spans="2:3">
      <c r="B369"/>
      <c r="C369"/>
    </row>
    <row r="370" spans="2:3">
      <c r="B370"/>
      <c r="C370"/>
    </row>
    <row r="371" spans="2:3">
      <c r="B371"/>
      <c r="C371"/>
    </row>
    <row r="372" spans="2:3">
      <c r="B372"/>
      <c r="C372"/>
    </row>
    <row r="373" spans="2:3">
      <c r="B373"/>
      <c r="C373"/>
    </row>
    <row r="374" spans="2:3">
      <c r="B374"/>
      <c r="C374"/>
    </row>
    <row r="375" spans="2:3">
      <c r="B375"/>
      <c r="C375"/>
    </row>
    <row r="376" spans="2:3">
      <c r="B376"/>
      <c r="C376"/>
    </row>
  </sheetData>
  <mergeCells count="157">
    <mergeCell ref="B357:B367"/>
    <mergeCell ref="C357:C367"/>
    <mergeCell ref="E367:F367"/>
    <mergeCell ref="I367:J367"/>
    <mergeCell ref="M367:N367"/>
    <mergeCell ref="B333:B343"/>
    <mergeCell ref="C333:C343"/>
    <mergeCell ref="E343:F343"/>
    <mergeCell ref="I343:J343"/>
    <mergeCell ref="M343:N343"/>
    <mergeCell ref="B345:B355"/>
    <mergeCell ref="C345:C355"/>
    <mergeCell ref="E355:F355"/>
    <mergeCell ref="I355:J355"/>
    <mergeCell ref="M355:N355"/>
    <mergeCell ref="B309:B319"/>
    <mergeCell ref="C309:C319"/>
    <mergeCell ref="E319:F319"/>
    <mergeCell ref="I319:J319"/>
    <mergeCell ref="M319:N319"/>
    <mergeCell ref="B321:B331"/>
    <mergeCell ref="C321:C331"/>
    <mergeCell ref="E331:F331"/>
    <mergeCell ref="I331:J331"/>
    <mergeCell ref="M331:N331"/>
    <mergeCell ref="B285:B295"/>
    <mergeCell ref="C285:C295"/>
    <mergeCell ref="E295:F295"/>
    <mergeCell ref="I295:J295"/>
    <mergeCell ref="M295:N295"/>
    <mergeCell ref="B297:B307"/>
    <mergeCell ref="C297:C307"/>
    <mergeCell ref="E307:F307"/>
    <mergeCell ref="I307:J307"/>
    <mergeCell ref="M307:N307"/>
    <mergeCell ref="B261:B271"/>
    <mergeCell ref="C261:C271"/>
    <mergeCell ref="E271:F271"/>
    <mergeCell ref="I271:J271"/>
    <mergeCell ref="M271:N271"/>
    <mergeCell ref="B273:B283"/>
    <mergeCell ref="C273:C283"/>
    <mergeCell ref="E283:F283"/>
    <mergeCell ref="I283:J283"/>
    <mergeCell ref="M283:N283"/>
    <mergeCell ref="B237:B247"/>
    <mergeCell ref="C237:C247"/>
    <mergeCell ref="E247:F247"/>
    <mergeCell ref="I247:J247"/>
    <mergeCell ref="M247:N247"/>
    <mergeCell ref="B249:B259"/>
    <mergeCell ref="C249:C259"/>
    <mergeCell ref="E259:F259"/>
    <mergeCell ref="I259:J259"/>
    <mergeCell ref="M259:N259"/>
    <mergeCell ref="B213:B223"/>
    <mergeCell ref="C213:C223"/>
    <mergeCell ref="E223:F223"/>
    <mergeCell ref="I223:J223"/>
    <mergeCell ref="M223:N223"/>
    <mergeCell ref="B225:B235"/>
    <mergeCell ref="C225:C235"/>
    <mergeCell ref="E235:F235"/>
    <mergeCell ref="I235:J235"/>
    <mergeCell ref="M235:N235"/>
    <mergeCell ref="B189:B199"/>
    <mergeCell ref="C189:C199"/>
    <mergeCell ref="E199:F199"/>
    <mergeCell ref="I199:J199"/>
    <mergeCell ref="M199:N199"/>
    <mergeCell ref="B201:B211"/>
    <mergeCell ref="C201:C211"/>
    <mergeCell ref="E211:F211"/>
    <mergeCell ref="I211:J211"/>
    <mergeCell ref="M211:N211"/>
    <mergeCell ref="B165:B175"/>
    <mergeCell ref="C165:C175"/>
    <mergeCell ref="E175:F175"/>
    <mergeCell ref="I175:J175"/>
    <mergeCell ref="M175:N175"/>
    <mergeCell ref="B177:B187"/>
    <mergeCell ref="C177:C187"/>
    <mergeCell ref="E187:F187"/>
    <mergeCell ref="I187:J187"/>
    <mergeCell ref="M187:N187"/>
    <mergeCell ref="B141:B151"/>
    <mergeCell ref="C141:C151"/>
    <mergeCell ref="E151:F151"/>
    <mergeCell ref="I151:J151"/>
    <mergeCell ref="M151:N151"/>
    <mergeCell ref="B153:B163"/>
    <mergeCell ref="C153:C163"/>
    <mergeCell ref="E163:F163"/>
    <mergeCell ref="I163:J163"/>
    <mergeCell ref="M163:N163"/>
    <mergeCell ref="B117:B127"/>
    <mergeCell ref="C117:C127"/>
    <mergeCell ref="E127:F127"/>
    <mergeCell ref="I127:J127"/>
    <mergeCell ref="M127:N127"/>
    <mergeCell ref="B129:B139"/>
    <mergeCell ref="C129:C139"/>
    <mergeCell ref="E139:F139"/>
    <mergeCell ref="I139:J139"/>
    <mergeCell ref="M139:N139"/>
    <mergeCell ref="B93:B103"/>
    <mergeCell ref="C93:C103"/>
    <mergeCell ref="E103:F103"/>
    <mergeCell ref="I103:J103"/>
    <mergeCell ref="M103:N103"/>
    <mergeCell ref="B105:B115"/>
    <mergeCell ref="C105:C115"/>
    <mergeCell ref="E115:F115"/>
    <mergeCell ref="I115:J115"/>
    <mergeCell ref="M115:N115"/>
    <mergeCell ref="B69:B79"/>
    <mergeCell ref="C69:C79"/>
    <mergeCell ref="E79:F79"/>
    <mergeCell ref="I79:J79"/>
    <mergeCell ref="M79:N79"/>
    <mergeCell ref="B81:B91"/>
    <mergeCell ref="C81:C91"/>
    <mergeCell ref="E91:F91"/>
    <mergeCell ref="I91:J91"/>
    <mergeCell ref="M91:N91"/>
    <mergeCell ref="B45:B55"/>
    <mergeCell ref="C45:C55"/>
    <mergeCell ref="E55:F55"/>
    <mergeCell ref="I55:J55"/>
    <mergeCell ref="M55:N55"/>
    <mergeCell ref="B57:B67"/>
    <mergeCell ref="C57:C67"/>
    <mergeCell ref="E67:F67"/>
    <mergeCell ref="I67:J67"/>
    <mergeCell ref="M67:N67"/>
    <mergeCell ref="B21:B31"/>
    <mergeCell ref="C21:C31"/>
    <mergeCell ref="E31:F31"/>
    <mergeCell ref="I31:J31"/>
    <mergeCell ref="M31:N31"/>
    <mergeCell ref="B33:B43"/>
    <mergeCell ref="C33:C43"/>
    <mergeCell ref="E43:F43"/>
    <mergeCell ref="I43:J43"/>
    <mergeCell ref="M43:N43"/>
    <mergeCell ref="B4:C5"/>
    <mergeCell ref="E4:G4"/>
    <mergeCell ref="I4:K4"/>
    <mergeCell ref="M4:O4"/>
    <mergeCell ref="B9:B19"/>
    <mergeCell ref="C9:C19"/>
    <mergeCell ref="E19:F19"/>
    <mergeCell ref="I19:J19"/>
    <mergeCell ref="M19:N19"/>
    <mergeCell ref="E7:F7"/>
    <mergeCell ref="I7:J7"/>
    <mergeCell ref="M7:N7"/>
  </mergeCells>
  <conditionalFormatting sqref="C9">
    <cfRule type="expression" dxfId="731" priority="183">
      <formula>#REF!="Samstag"</formula>
    </cfRule>
  </conditionalFormatting>
  <conditionalFormatting sqref="C9">
    <cfRule type="expression" dxfId="730" priority="184">
      <formula>#REF!="Feiertag"</formula>
    </cfRule>
    <cfRule type="expression" dxfId="729" priority="185">
      <formula>#REF!="Sonntag"</formula>
    </cfRule>
    <cfRule type="expression" dxfId="728" priority="186">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cfRule type="containsText" dxfId="727" priority="181" operator="containsText" text="Sonntag">
      <formula>NOT(ISERROR(SEARCH("Sonntag",B9)))</formula>
    </cfRule>
    <cfRule type="containsText" dxfId="726" priority="182" operator="containsText" text="Samstag">
      <formula>NOT(ISERROR(SEARCH("Samstag",B9)))</formula>
    </cfRule>
  </conditionalFormatting>
  <conditionalFormatting sqref="B32">
    <cfRule type="containsText" dxfId="725" priority="179" operator="containsText" text="Sonntag">
      <formula>NOT(ISERROR(SEARCH("Sonntag",B32)))</formula>
    </cfRule>
    <cfRule type="containsText" dxfId="724" priority="180" operator="containsText" text="Samstag">
      <formula>NOT(ISERROR(SEARCH("Samstag",B32)))</formula>
    </cfRule>
  </conditionalFormatting>
  <conditionalFormatting sqref="B44">
    <cfRule type="containsText" dxfId="723" priority="177" operator="containsText" text="Sonntag">
      <formula>NOT(ISERROR(SEARCH("Sonntag",B44)))</formula>
    </cfRule>
    <cfRule type="containsText" dxfId="722" priority="178" operator="containsText" text="Samstag">
      <formula>NOT(ISERROR(SEARCH("Samstag",B44)))</formula>
    </cfRule>
  </conditionalFormatting>
  <conditionalFormatting sqref="B56">
    <cfRule type="containsText" dxfId="721" priority="175" operator="containsText" text="Sonntag">
      <formula>NOT(ISERROR(SEARCH("Sonntag",B56)))</formula>
    </cfRule>
    <cfRule type="containsText" dxfId="720" priority="176" operator="containsText" text="Samstag">
      <formula>NOT(ISERROR(SEARCH("Samstag",B56)))</formula>
    </cfRule>
  </conditionalFormatting>
  <conditionalFormatting sqref="B68">
    <cfRule type="containsText" dxfId="719" priority="171" operator="containsText" text="Sonntag">
      <formula>NOT(ISERROR(SEARCH("Sonntag",B68)))</formula>
    </cfRule>
    <cfRule type="containsText" dxfId="718" priority="172" operator="containsText" text="Samstag">
      <formula>NOT(ISERROR(SEARCH("Samstag",B68)))</formula>
    </cfRule>
  </conditionalFormatting>
  <conditionalFormatting sqref="B104">
    <cfRule type="containsText" dxfId="717" priority="165" operator="containsText" text="Sonntag">
      <formula>NOT(ISERROR(SEARCH("Sonntag",B104)))</formula>
    </cfRule>
    <cfRule type="containsText" dxfId="716" priority="166" operator="containsText" text="Samstag">
      <formula>NOT(ISERROR(SEARCH("Samstag",B104)))</formula>
    </cfRule>
  </conditionalFormatting>
  <conditionalFormatting sqref="B92">
    <cfRule type="containsText" dxfId="715" priority="167" operator="containsText" text="Sonntag">
      <formula>NOT(ISERROR(SEARCH("Sonntag",B92)))</formula>
    </cfRule>
    <cfRule type="containsText" dxfId="714" priority="168" operator="containsText" text="Samstag">
      <formula>NOT(ISERROR(SEARCH("Samstag",B92)))</formula>
    </cfRule>
  </conditionalFormatting>
  <conditionalFormatting sqref="B356">
    <cfRule type="containsText" dxfId="713" priority="123" operator="containsText" text="Sonntag">
      <formula>NOT(ISERROR(SEARCH("Sonntag",B356)))</formula>
    </cfRule>
    <cfRule type="containsText" dxfId="712" priority="124" operator="containsText" text="Samstag">
      <formula>NOT(ISERROR(SEARCH("Samstag",B356)))</formula>
    </cfRule>
  </conditionalFormatting>
  <conditionalFormatting sqref="B80">
    <cfRule type="containsText" dxfId="711" priority="169" operator="containsText" text="Sonntag">
      <formula>NOT(ISERROR(SEARCH("Sonntag",B80)))</formula>
    </cfRule>
    <cfRule type="containsText" dxfId="710" priority="170" operator="containsText" text="Samstag">
      <formula>NOT(ISERROR(SEARCH("Samstag",B80)))</formula>
    </cfRule>
  </conditionalFormatting>
  <conditionalFormatting sqref="B116">
    <cfRule type="containsText" dxfId="709" priority="163" operator="containsText" text="Sonntag">
      <formula>NOT(ISERROR(SEARCH("Sonntag",B116)))</formula>
    </cfRule>
    <cfRule type="containsText" dxfId="708" priority="164" operator="containsText" text="Samstag">
      <formula>NOT(ISERROR(SEARCH("Samstag",B116)))</formula>
    </cfRule>
  </conditionalFormatting>
  <conditionalFormatting sqref="B128">
    <cfRule type="containsText" dxfId="707" priority="161" operator="containsText" text="Sonntag">
      <formula>NOT(ISERROR(SEARCH("Sonntag",B128)))</formula>
    </cfRule>
    <cfRule type="containsText" dxfId="706" priority="162" operator="containsText" text="Samstag">
      <formula>NOT(ISERROR(SEARCH("Samstag",B128)))</formula>
    </cfRule>
  </conditionalFormatting>
  <conditionalFormatting sqref="B140">
    <cfRule type="containsText" dxfId="705" priority="159" operator="containsText" text="Sonntag">
      <formula>NOT(ISERROR(SEARCH("Sonntag",B140)))</formula>
    </cfRule>
    <cfRule type="containsText" dxfId="704" priority="160" operator="containsText" text="Samstag">
      <formula>NOT(ISERROR(SEARCH("Samstag",B140)))</formula>
    </cfRule>
  </conditionalFormatting>
  <conditionalFormatting sqref="B152">
    <cfRule type="containsText" dxfId="703" priority="157" operator="containsText" text="Sonntag">
      <formula>NOT(ISERROR(SEARCH("Sonntag",B152)))</formula>
    </cfRule>
    <cfRule type="containsText" dxfId="702" priority="158" operator="containsText" text="Samstag">
      <formula>NOT(ISERROR(SEARCH("Samstag",B152)))</formula>
    </cfRule>
  </conditionalFormatting>
  <conditionalFormatting sqref="B164">
    <cfRule type="containsText" dxfId="701" priority="155" operator="containsText" text="Sonntag">
      <formula>NOT(ISERROR(SEARCH("Sonntag",B164)))</formula>
    </cfRule>
    <cfRule type="containsText" dxfId="700" priority="156" operator="containsText" text="Samstag">
      <formula>NOT(ISERROR(SEARCH("Samstag",B164)))</formula>
    </cfRule>
  </conditionalFormatting>
  <conditionalFormatting sqref="B176">
    <cfRule type="containsText" dxfId="699" priority="153" operator="containsText" text="Sonntag">
      <formula>NOT(ISERROR(SEARCH("Sonntag",B176)))</formula>
    </cfRule>
    <cfRule type="containsText" dxfId="698" priority="154" operator="containsText" text="Samstag">
      <formula>NOT(ISERROR(SEARCH("Samstag",B176)))</formula>
    </cfRule>
  </conditionalFormatting>
  <conditionalFormatting sqref="B188">
    <cfRule type="containsText" dxfId="697" priority="151" operator="containsText" text="Sonntag">
      <formula>NOT(ISERROR(SEARCH("Sonntag",B188)))</formula>
    </cfRule>
    <cfRule type="containsText" dxfId="696" priority="152" operator="containsText" text="Samstag">
      <formula>NOT(ISERROR(SEARCH("Samstag",B188)))</formula>
    </cfRule>
  </conditionalFormatting>
  <conditionalFormatting sqref="B200">
    <cfRule type="containsText" dxfId="695" priority="149" operator="containsText" text="Sonntag">
      <formula>NOT(ISERROR(SEARCH("Sonntag",B200)))</formula>
    </cfRule>
    <cfRule type="containsText" dxfId="694" priority="150" operator="containsText" text="Samstag">
      <formula>NOT(ISERROR(SEARCH("Samstag",B200)))</formula>
    </cfRule>
  </conditionalFormatting>
  <conditionalFormatting sqref="B212">
    <cfRule type="containsText" dxfId="693" priority="147" operator="containsText" text="Sonntag">
      <formula>NOT(ISERROR(SEARCH("Sonntag",B212)))</formula>
    </cfRule>
    <cfRule type="containsText" dxfId="692" priority="148" operator="containsText" text="Samstag">
      <formula>NOT(ISERROR(SEARCH("Samstag",B212)))</formula>
    </cfRule>
  </conditionalFormatting>
  <conditionalFormatting sqref="B224">
    <cfRule type="containsText" dxfId="691" priority="145" operator="containsText" text="Sonntag">
      <formula>NOT(ISERROR(SEARCH("Sonntag",B224)))</formula>
    </cfRule>
    <cfRule type="containsText" dxfId="690" priority="146" operator="containsText" text="Samstag">
      <formula>NOT(ISERROR(SEARCH("Samstag",B224)))</formula>
    </cfRule>
  </conditionalFormatting>
  <conditionalFormatting sqref="B236">
    <cfRule type="containsText" dxfId="689" priority="143" operator="containsText" text="Sonntag">
      <formula>NOT(ISERROR(SEARCH("Sonntag",B236)))</formula>
    </cfRule>
    <cfRule type="containsText" dxfId="688" priority="144" operator="containsText" text="Samstag">
      <formula>NOT(ISERROR(SEARCH("Samstag",B236)))</formula>
    </cfRule>
  </conditionalFormatting>
  <conditionalFormatting sqref="B248">
    <cfRule type="containsText" dxfId="687" priority="141" operator="containsText" text="Sonntag">
      <formula>NOT(ISERROR(SEARCH("Sonntag",B248)))</formula>
    </cfRule>
    <cfRule type="containsText" dxfId="686" priority="142" operator="containsText" text="Samstag">
      <formula>NOT(ISERROR(SEARCH("Samstag",B248)))</formula>
    </cfRule>
  </conditionalFormatting>
  <conditionalFormatting sqref="B260">
    <cfRule type="containsText" dxfId="685" priority="139" operator="containsText" text="Sonntag">
      <formula>NOT(ISERROR(SEARCH("Sonntag",B260)))</formula>
    </cfRule>
    <cfRule type="containsText" dxfId="684" priority="140" operator="containsText" text="Samstag">
      <formula>NOT(ISERROR(SEARCH("Samstag",B260)))</formula>
    </cfRule>
  </conditionalFormatting>
  <conditionalFormatting sqref="B272">
    <cfRule type="containsText" dxfId="683" priority="137" operator="containsText" text="Sonntag">
      <formula>NOT(ISERROR(SEARCH("Sonntag",B272)))</formula>
    </cfRule>
    <cfRule type="containsText" dxfId="682" priority="138" operator="containsText" text="Samstag">
      <formula>NOT(ISERROR(SEARCH("Samstag",B272)))</formula>
    </cfRule>
  </conditionalFormatting>
  <conditionalFormatting sqref="B284">
    <cfRule type="containsText" dxfId="681" priority="135" operator="containsText" text="Sonntag">
      <formula>NOT(ISERROR(SEARCH("Sonntag",B284)))</formula>
    </cfRule>
    <cfRule type="containsText" dxfId="680" priority="136" operator="containsText" text="Samstag">
      <formula>NOT(ISERROR(SEARCH("Samstag",B284)))</formula>
    </cfRule>
  </conditionalFormatting>
  <conditionalFormatting sqref="B296">
    <cfRule type="containsText" dxfId="679" priority="133" operator="containsText" text="Sonntag">
      <formula>NOT(ISERROR(SEARCH("Sonntag",B296)))</formula>
    </cfRule>
    <cfRule type="containsText" dxfId="678" priority="134" operator="containsText" text="Samstag">
      <formula>NOT(ISERROR(SEARCH("Samstag",B296)))</formula>
    </cfRule>
  </conditionalFormatting>
  <conditionalFormatting sqref="B308">
    <cfRule type="containsText" dxfId="677" priority="131" operator="containsText" text="Sonntag">
      <formula>NOT(ISERROR(SEARCH("Sonntag",B308)))</formula>
    </cfRule>
    <cfRule type="containsText" dxfId="676" priority="132" operator="containsText" text="Samstag">
      <formula>NOT(ISERROR(SEARCH("Samstag",B308)))</formula>
    </cfRule>
  </conditionalFormatting>
  <conditionalFormatting sqref="B320">
    <cfRule type="containsText" dxfId="675" priority="129" operator="containsText" text="Sonntag">
      <formula>NOT(ISERROR(SEARCH("Sonntag",B320)))</formula>
    </cfRule>
    <cfRule type="containsText" dxfId="674" priority="130" operator="containsText" text="Samstag">
      <formula>NOT(ISERROR(SEARCH("Samstag",B320)))</formula>
    </cfRule>
  </conditionalFormatting>
  <conditionalFormatting sqref="B332">
    <cfRule type="containsText" dxfId="673" priority="127" operator="containsText" text="Sonntag">
      <formula>NOT(ISERROR(SEARCH("Sonntag",B332)))</formula>
    </cfRule>
    <cfRule type="containsText" dxfId="672" priority="128" operator="containsText" text="Samstag">
      <formula>NOT(ISERROR(SEARCH("Samstag",B332)))</formula>
    </cfRule>
  </conditionalFormatting>
  <conditionalFormatting sqref="B344">
    <cfRule type="containsText" dxfId="671" priority="125" operator="containsText" text="Sonntag">
      <formula>NOT(ISERROR(SEARCH("Sonntag",B344)))</formula>
    </cfRule>
    <cfRule type="containsText" dxfId="670" priority="126" operator="containsText" text="Samstag">
      <formula>NOT(ISERROR(SEARCH("Samstag",B344)))</formula>
    </cfRule>
  </conditionalFormatting>
  <conditionalFormatting sqref="C21">
    <cfRule type="expression" dxfId="669" priority="117">
      <formula>#REF!="Samstag"</formula>
    </cfRule>
  </conditionalFormatting>
  <conditionalFormatting sqref="C21">
    <cfRule type="expression" dxfId="668" priority="118">
      <formula>#REF!="Feiertag"</formula>
    </cfRule>
    <cfRule type="expression" dxfId="667" priority="119">
      <formula>#REF!="Sonntag"</formula>
    </cfRule>
    <cfRule type="expression" dxfId="666" priority="120">
      <formula>#REF!="Samstag"</formula>
    </cfRule>
  </conditionalFormatting>
  <conditionalFormatting sqref="C345">
    <cfRule type="expression" dxfId="665" priority="9">
      <formula>#REF!="Samstag"</formula>
    </cfRule>
  </conditionalFormatting>
  <conditionalFormatting sqref="C345">
    <cfRule type="expression" dxfId="664" priority="10">
      <formula>#REF!="Feiertag"</formula>
    </cfRule>
    <cfRule type="expression" dxfId="663" priority="11">
      <formula>#REF!="Sonntag"</formula>
    </cfRule>
    <cfRule type="expression" dxfId="662" priority="12">
      <formula>#REF!="Samstag"</formula>
    </cfRule>
  </conditionalFormatting>
  <conditionalFormatting sqref="C45">
    <cfRule type="expression" dxfId="661" priority="109">
      <formula>#REF!="Samstag"</formula>
    </cfRule>
  </conditionalFormatting>
  <conditionalFormatting sqref="C45">
    <cfRule type="expression" dxfId="660" priority="110">
      <formula>#REF!="Feiertag"</formula>
    </cfRule>
    <cfRule type="expression" dxfId="659" priority="111">
      <formula>#REF!="Sonntag"</formula>
    </cfRule>
    <cfRule type="expression" dxfId="658" priority="112">
      <formula>#REF!="Samstag"</formula>
    </cfRule>
  </conditionalFormatting>
  <conditionalFormatting sqref="C33">
    <cfRule type="expression" dxfId="657" priority="113">
      <formula>#REF!="Samstag"</formula>
    </cfRule>
  </conditionalFormatting>
  <conditionalFormatting sqref="C33">
    <cfRule type="expression" dxfId="656" priority="114">
      <formula>#REF!="Feiertag"</formula>
    </cfRule>
    <cfRule type="expression" dxfId="655" priority="115">
      <formula>#REF!="Sonntag"</formula>
    </cfRule>
    <cfRule type="expression" dxfId="654" priority="116">
      <formula>#REF!="Samstag"</formula>
    </cfRule>
  </conditionalFormatting>
  <conditionalFormatting sqref="C57">
    <cfRule type="expression" dxfId="653" priority="105">
      <formula>#REF!="Samstag"</formula>
    </cfRule>
  </conditionalFormatting>
  <conditionalFormatting sqref="C57">
    <cfRule type="expression" dxfId="652" priority="106">
      <formula>#REF!="Feiertag"</formula>
    </cfRule>
    <cfRule type="expression" dxfId="651" priority="107">
      <formula>#REF!="Sonntag"</formula>
    </cfRule>
    <cfRule type="expression" dxfId="650" priority="108">
      <formula>#REF!="Samstag"</formula>
    </cfRule>
  </conditionalFormatting>
  <conditionalFormatting sqref="C69">
    <cfRule type="expression" dxfId="649" priority="101">
      <formula>#REF!="Samstag"</formula>
    </cfRule>
  </conditionalFormatting>
  <conditionalFormatting sqref="C69">
    <cfRule type="expression" dxfId="648" priority="102">
      <formula>#REF!="Feiertag"</formula>
    </cfRule>
    <cfRule type="expression" dxfId="647" priority="103">
      <formula>#REF!="Sonntag"</formula>
    </cfRule>
    <cfRule type="expression" dxfId="646" priority="104">
      <formula>#REF!="Samstag"</formula>
    </cfRule>
  </conditionalFormatting>
  <conditionalFormatting sqref="C81">
    <cfRule type="expression" dxfId="645" priority="97">
      <formula>#REF!="Samstag"</formula>
    </cfRule>
  </conditionalFormatting>
  <conditionalFormatting sqref="C81">
    <cfRule type="expression" dxfId="644" priority="98">
      <formula>#REF!="Feiertag"</formula>
    </cfRule>
    <cfRule type="expression" dxfId="643" priority="99">
      <formula>#REF!="Sonntag"</formula>
    </cfRule>
    <cfRule type="expression" dxfId="642" priority="100">
      <formula>#REF!="Samstag"</formula>
    </cfRule>
  </conditionalFormatting>
  <conditionalFormatting sqref="C93">
    <cfRule type="expression" dxfId="641" priority="93">
      <formula>#REF!="Samstag"</formula>
    </cfRule>
  </conditionalFormatting>
  <conditionalFormatting sqref="C93">
    <cfRule type="expression" dxfId="640" priority="94">
      <formula>#REF!="Feiertag"</formula>
    </cfRule>
    <cfRule type="expression" dxfId="639" priority="95">
      <formula>#REF!="Sonntag"</formula>
    </cfRule>
    <cfRule type="expression" dxfId="638" priority="96">
      <formula>#REF!="Samstag"</formula>
    </cfRule>
  </conditionalFormatting>
  <conditionalFormatting sqref="C105">
    <cfRule type="expression" dxfId="637" priority="89">
      <formula>#REF!="Samstag"</formula>
    </cfRule>
  </conditionalFormatting>
  <conditionalFormatting sqref="C105">
    <cfRule type="expression" dxfId="636" priority="90">
      <formula>#REF!="Feiertag"</formula>
    </cfRule>
    <cfRule type="expression" dxfId="635" priority="91">
      <formula>#REF!="Sonntag"</formula>
    </cfRule>
    <cfRule type="expression" dxfId="634" priority="92">
      <formula>#REF!="Samstag"</formula>
    </cfRule>
  </conditionalFormatting>
  <conditionalFormatting sqref="C117">
    <cfRule type="expression" dxfId="633" priority="85">
      <formula>#REF!="Samstag"</formula>
    </cfRule>
  </conditionalFormatting>
  <conditionalFormatting sqref="C117">
    <cfRule type="expression" dxfId="632" priority="86">
      <formula>#REF!="Feiertag"</formula>
    </cfRule>
    <cfRule type="expression" dxfId="631" priority="87">
      <formula>#REF!="Sonntag"</formula>
    </cfRule>
    <cfRule type="expression" dxfId="630" priority="88">
      <formula>#REF!="Samstag"</formula>
    </cfRule>
  </conditionalFormatting>
  <conditionalFormatting sqref="C357">
    <cfRule type="expression" dxfId="629" priority="5">
      <formula>#REF!="Samstag"</formula>
    </cfRule>
  </conditionalFormatting>
  <conditionalFormatting sqref="C357">
    <cfRule type="expression" dxfId="628" priority="6">
      <formula>#REF!="Feiertag"</formula>
    </cfRule>
    <cfRule type="expression" dxfId="627" priority="7">
      <formula>#REF!="Sonntag"</formula>
    </cfRule>
    <cfRule type="expression" dxfId="626" priority="8">
      <formula>#REF!="Samstag"</formula>
    </cfRule>
  </conditionalFormatting>
  <conditionalFormatting sqref="C129">
    <cfRule type="expression" dxfId="625" priority="81">
      <formula>#REF!="Samstag"</formula>
    </cfRule>
  </conditionalFormatting>
  <conditionalFormatting sqref="C129">
    <cfRule type="expression" dxfId="624" priority="82">
      <formula>#REF!="Feiertag"</formula>
    </cfRule>
    <cfRule type="expression" dxfId="623" priority="83">
      <formula>#REF!="Sonntag"</formula>
    </cfRule>
    <cfRule type="expression" dxfId="622" priority="84">
      <formula>#REF!="Samstag"</formula>
    </cfRule>
  </conditionalFormatting>
  <conditionalFormatting sqref="C141">
    <cfRule type="expression" dxfId="621" priority="77">
      <formula>#REF!="Samstag"</formula>
    </cfRule>
  </conditionalFormatting>
  <conditionalFormatting sqref="C141">
    <cfRule type="expression" dxfId="620" priority="78">
      <formula>#REF!="Feiertag"</formula>
    </cfRule>
    <cfRule type="expression" dxfId="619" priority="79">
      <formula>#REF!="Sonntag"</formula>
    </cfRule>
    <cfRule type="expression" dxfId="618" priority="80">
      <formula>#REF!="Samstag"</formula>
    </cfRule>
  </conditionalFormatting>
  <conditionalFormatting sqref="C153">
    <cfRule type="expression" dxfId="617" priority="73">
      <formula>#REF!="Samstag"</formula>
    </cfRule>
  </conditionalFormatting>
  <conditionalFormatting sqref="C153">
    <cfRule type="expression" dxfId="616" priority="74">
      <formula>#REF!="Feiertag"</formula>
    </cfRule>
    <cfRule type="expression" dxfId="615" priority="75">
      <formula>#REF!="Sonntag"</formula>
    </cfRule>
    <cfRule type="expression" dxfId="614" priority="76">
      <formula>#REF!="Samstag"</formula>
    </cfRule>
  </conditionalFormatting>
  <conditionalFormatting sqref="C165">
    <cfRule type="expression" dxfId="613" priority="69">
      <formula>#REF!="Samstag"</formula>
    </cfRule>
  </conditionalFormatting>
  <conditionalFormatting sqref="C165">
    <cfRule type="expression" dxfId="612" priority="70">
      <formula>#REF!="Feiertag"</formula>
    </cfRule>
    <cfRule type="expression" dxfId="611" priority="71">
      <formula>#REF!="Sonntag"</formula>
    </cfRule>
    <cfRule type="expression" dxfId="610" priority="72">
      <formula>#REF!="Samstag"</formula>
    </cfRule>
  </conditionalFormatting>
  <conditionalFormatting sqref="C177">
    <cfRule type="expression" dxfId="609" priority="65">
      <formula>#REF!="Samstag"</formula>
    </cfRule>
  </conditionalFormatting>
  <conditionalFormatting sqref="C177">
    <cfRule type="expression" dxfId="608" priority="66">
      <formula>#REF!="Feiertag"</formula>
    </cfRule>
    <cfRule type="expression" dxfId="607" priority="67">
      <formula>#REF!="Sonntag"</formula>
    </cfRule>
    <cfRule type="expression" dxfId="606" priority="68">
      <formula>#REF!="Samstag"</formula>
    </cfRule>
  </conditionalFormatting>
  <conditionalFormatting sqref="C189">
    <cfRule type="expression" dxfId="605" priority="61">
      <formula>#REF!="Samstag"</formula>
    </cfRule>
  </conditionalFormatting>
  <conditionalFormatting sqref="C189">
    <cfRule type="expression" dxfId="604" priority="62">
      <formula>#REF!="Feiertag"</formula>
    </cfRule>
    <cfRule type="expression" dxfId="603" priority="63">
      <formula>#REF!="Sonntag"</formula>
    </cfRule>
    <cfRule type="expression" dxfId="602" priority="64">
      <formula>#REF!="Samstag"</formula>
    </cfRule>
  </conditionalFormatting>
  <conditionalFormatting sqref="C201">
    <cfRule type="expression" dxfId="601" priority="57">
      <formula>#REF!="Samstag"</formula>
    </cfRule>
  </conditionalFormatting>
  <conditionalFormatting sqref="C201">
    <cfRule type="expression" dxfId="600" priority="58">
      <formula>#REF!="Feiertag"</formula>
    </cfRule>
    <cfRule type="expression" dxfId="599" priority="59">
      <formula>#REF!="Sonntag"</formula>
    </cfRule>
    <cfRule type="expression" dxfId="598" priority="60">
      <formula>#REF!="Samstag"</formula>
    </cfRule>
  </conditionalFormatting>
  <conditionalFormatting sqref="C213">
    <cfRule type="expression" dxfId="597" priority="53">
      <formula>#REF!="Samstag"</formula>
    </cfRule>
  </conditionalFormatting>
  <conditionalFormatting sqref="C213">
    <cfRule type="expression" dxfId="596" priority="54">
      <formula>#REF!="Feiertag"</formula>
    </cfRule>
    <cfRule type="expression" dxfId="595" priority="55">
      <formula>#REF!="Sonntag"</formula>
    </cfRule>
    <cfRule type="expression" dxfId="594" priority="56">
      <formula>#REF!="Samstag"</formula>
    </cfRule>
  </conditionalFormatting>
  <conditionalFormatting sqref="C225">
    <cfRule type="expression" dxfId="593" priority="49">
      <formula>#REF!="Samstag"</formula>
    </cfRule>
  </conditionalFormatting>
  <conditionalFormatting sqref="C225">
    <cfRule type="expression" dxfId="592" priority="50">
      <formula>#REF!="Feiertag"</formula>
    </cfRule>
    <cfRule type="expression" dxfId="591" priority="51">
      <formula>#REF!="Sonntag"</formula>
    </cfRule>
    <cfRule type="expression" dxfId="590" priority="52">
      <formula>#REF!="Samstag"</formula>
    </cfRule>
  </conditionalFormatting>
  <conditionalFormatting sqref="C237">
    <cfRule type="expression" dxfId="589" priority="45">
      <formula>#REF!="Samstag"</formula>
    </cfRule>
  </conditionalFormatting>
  <conditionalFormatting sqref="C237">
    <cfRule type="expression" dxfId="588" priority="46">
      <formula>#REF!="Feiertag"</formula>
    </cfRule>
    <cfRule type="expression" dxfId="587" priority="47">
      <formula>#REF!="Sonntag"</formula>
    </cfRule>
    <cfRule type="expression" dxfId="586" priority="48">
      <formula>#REF!="Samstag"</formula>
    </cfRule>
  </conditionalFormatting>
  <conditionalFormatting sqref="C249">
    <cfRule type="expression" dxfId="585" priority="41">
      <formula>#REF!="Samstag"</formula>
    </cfRule>
  </conditionalFormatting>
  <conditionalFormatting sqref="C249">
    <cfRule type="expression" dxfId="584" priority="42">
      <formula>#REF!="Feiertag"</formula>
    </cfRule>
    <cfRule type="expression" dxfId="583" priority="43">
      <formula>#REF!="Sonntag"</formula>
    </cfRule>
    <cfRule type="expression" dxfId="582" priority="44">
      <formula>#REF!="Samstag"</formula>
    </cfRule>
  </conditionalFormatting>
  <conditionalFormatting sqref="C261">
    <cfRule type="expression" dxfId="581" priority="37">
      <formula>#REF!="Samstag"</formula>
    </cfRule>
  </conditionalFormatting>
  <conditionalFormatting sqref="C261">
    <cfRule type="expression" dxfId="580" priority="38">
      <formula>#REF!="Feiertag"</formula>
    </cfRule>
    <cfRule type="expression" dxfId="579" priority="39">
      <formula>#REF!="Sonntag"</formula>
    </cfRule>
    <cfRule type="expression" dxfId="578" priority="40">
      <formula>#REF!="Samstag"</formula>
    </cfRule>
  </conditionalFormatting>
  <conditionalFormatting sqref="C273">
    <cfRule type="expression" dxfId="577" priority="33">
      <formula>#REF!="Samstag"</formula>
    </cfRule>
  </conditionalFormatting>
  <conditionalFormatting sqref="C273">
    <cfRule type="expression" dxfId="576" priority="34">
      <formula>#REF!="Feiertag"</formula>
    </cfRule>
    <cfRule type="expression" dxfId="575" priority="35">
      <formula>#REF!="Sonntag"</formula>
    </cfRule>
    <cfRule type="expression" dxfId="574" priority="36">
      <formula>#REF!="Samstag"</formula>
    </cfRule>
  </conditionalFormatting>
  <conditionalFormatting sqref="C285">
    <cfRule type="expression" dxfId="573" priority="29">
      <formula>#REF!="Samstag"</formula>
    </cfRule>
  </conditionalFormatting>
  <conditionalFormatting sqref="C285">
    <cfRule type="expression" dxfId="572" priority="30">
      <formula>#REF!="Feiertag"</formula>
    </cfRule>
    <cfRule type="expression" dxfId="571" priority="31">
      <formula>#REF!="Sonntag"</formula>
    </cfRule>
    <cfRule type="expression" dxfId="570" priority="32">
      <formula>#REF!="Samstag"</formula>
    </cfRule>
  </conditionalFormatting>
  <conditionalFormatting sqref="C297">
    <cfRule type="expression" dxfId="569" priority="25">
      <formula>#REF!="Samstag"</formula>
    </cfRule>
  </conditionalFormatting>
  <conditionalFormatting sqref="C297">
    <cfRule type="expression" dxfId="568" priority="26">
      <formula>#REF!="Feiertag"</formula>
    </cfRule>
    <cfRule type="expression" dxfId="567" priority="27">
      <formula>#REF!="Sonntag"</formula>
    </cfRule>
    <cfRule type="expression" dxfId="566" priority="28">
      <formula>#REF!="Samstag"</formula>
    </cfRule>
  </conditionalFormatting>
  <conditionalFormatting sqref="C309">
    <cfRule type="expression" dxfId="565" priority="21">
      <formula>#REF!="Samstag"</formula>
    </cfRule>
  </conditionalFormatting>
  <conditionalFormatting sqref="C309">
    <cfRule type="expression" dxfId="564" priority="22">
      <formula>#REF!="Feiertag"</formula>
    </cfRule>
    <cfRule type="expression" dxfId="563" priority="23">
      <formula>#REF!="Sonntag"</formula>
    </cfRule>
    <cfRule type="expression" dxfId="562" priority="24">
      <formula>#REF!="Samstag"</formula>
    </cfRule>
  </conditionalFormatting>
  <conditionalFormatting sqref="C321">
    <cfRule type="expression" dxfId="561" priority="17">
      <formula>#REF!="Samstag"</formula>
    </cfRule>
  </conditionalFormatting>
  <conditionalFormatting sqref="C321">
    <cfRule type="expression" dxfId="560" priority="18">
      <formula>#REF!="Feiertag"</formula>
    </cfRule>
    <cfRule type="expression" dxfId="559" priority="19">
      <formula>#REF!="Sonntag"</formula>
    </cfRule>
    <cfRule type="expression" dxfId="558" priority="20">
      <formula>#REF!="Samstag"</formula>
    </cfRule>
  </conditionalFormatting>
  <conditionalFormatting sqref="C333">
    <cfRule type="expression" dxfId="557" priority="13">
      <formula>#REF!="Samstag"</formula>
    </cfRule>
  </conditionalFormatting>
  <conditionalFormatting sqref="C333">
    <cfRule type="expression" dxfId="556" priority="14">
      <formula>#REF!="Feiertag"</formula>
    </cfRule>
    <cfRule type="expression" dxfId="555" priority="15">
      <formula>#REF!="Sonntag"</formula>
    </cfRule>
    <cfRule type="expression" dxfId="554" priority="16">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5879ACE0-F090-4CF1-A42F-75D7614774AB}">
            <xm:f>NOT(ISERROR(SEARCH("Sonntag",Jan!B8)))</xm:f>
            <x14:dxf>
              <fill>
                <patternFill>
                  <bgColor theme="6"/>
                </patternFill>
              </fill>
            </x14:dxf>
          </x14:cfRule>
          <x14:cfRule type="containsText" priority="122" operator="containsText" text="Samstag" id="{21B3086C-66CD-41D5-BA21-31A590B967DF}">
            <xm:f>NOT(ISERROR(SEARCH("Samstag",Jan!B8)))</xm:f>
            <x14:dxf>
              <fill>
                <patternFill>
                  <bgColor theme="6"/>
                </patternFill>
              </fill>
            </x14:dxf>
          </x14:cfRule>
          <xm:sqref>B8</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pageSetUpPr fitToPage="1"/>
  </sheetPr>
  <dimension ref="B1:Q401"/>
  <sheetViews>
    <sheetView showGridLines="0" zoomScale="90" zoomScaleNormal="90" workbookViewId="0">
      <pane xSplit="3" ySplit="8" topLeftCell="D348" activePane="bottomRight" state="frozen"/>
      <selection activeCell="J3" sqref="J3"/>
      <selection pane="topRight" activeCell="J3" sqref="J3"/>
      <selection pane="bottomLeft" activeCell="J3" sqref="J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20</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SUMIF(E9:E389,E19,G9:G389)</f>
        <v>0</v>
      </c>
      <c r="I7" s="24" t="s">
        <v>6</v>
      </c>
      <c r="J7" s="24"/>
      <c r="K7" s="18">
        <f>SUMIF(I9:I389,I19,K9:K389)</f>
        <v>0</v>
      </c>
      <c r="M7" s="24" t="s">
        <v>6</v>
      </c>
      <c r="N7" s="24"/>
      <c r="O7" s="18">
        <f>SUMIF(M9:M389,M19,O9:O389)</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Donnerstag</v>
      </c>
      <c r="C9" s="36" t="str">
        <f>CONCATENATE(1,". ",$B$4," ",$K$2)</f>
        <v>1. Oktober 2020</v>
      </c>
      <c r="E9" s="8"/>
      <c r="F9" s="8"/>
      <c r="G9" s="16" t="str">
        <f>IF(E9="","",IF(F9=0,24/24-E9,(F9-E9)))</f>
        <v/>
      </c>
      <c r="I9" s="13"/>
      <c r="J9" s="12"/>
      <c r="K9" s="16" t="str">
        <f>IF(I9="","",IF(J9=0,24/24-I9,(J9-I9)))</f>
        <v/>
      </c>
      <c r="M9" s="13"/>
      <c r="N9" s="13"/>
      <c r="O9" s="16" t="str">
        <f>IF(M9="","",IF(N9=0,24/24-M9,(N9-M9)))</f>
        <v/>
      </c>
    </row>
    <row r="10" spans="2:17" ht="15.6">
      <c r="B10" s="32"/>
      <c r="C10" s="36"/>
      <c r="E10" s="13"/>
      <c r="F10" s="8"/>
      <c r="G10" s="16" t="str">
        <f t="shared" ref="G10:G13" si="0">IF(E10="","",IF(F10=0,24/24-E10,(F10-E10)))</f>
        <v/>
      </c>
      <c r="I10" s="12"/>
      <c r="J10" s="12"/>
      <c r="K10" s="16" t="str">
        <f t="shared" ref="K10:K13" si="1">IF(I10="","",IF(J10=0,24/24-I10,(J10-I10)))</f>
        <v/>
      </c>
      <c r="M10" s="13"/>
      <c r="N10" s="13"/>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Freitag</v>
      </c>
      <c r="C21" s="26">
        <f>IFERROR(C9+1,"")</f>
        <v>44106</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Samstag</v>
      </c>
      <c r="C33" s="26">
        <f>IFERROR(C21+1,"")</f>
        <v>44107</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Sonntag</v>
      </c>
      <c r="C45" s="26">
        <f>IFERROR(C33+1,"")</f>
        <v>44108</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Montag</v>
      </c>
      <c r="C57" s="26">
        <f>IFERROR(C45+1,"")</f>
        <v>44109</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Dienstag</v>
      </c>
      <c r="C69" s="26">
        <f>IFERROR(C57+1,"")</f>
        <v>44110</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Mittwoch</v>
      </c>
      <c r="C81" s="26">
        <f>IFERROR(C69+1,"")</f>
        <v>44111</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Donnerstag</v>
      </c>
      <c r="C93" s="26">
        <f>IFERROR(C81+1,"")</f>
        <v>44112</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Freitag</v>
      </c>
      <c r="C105" s="26">
        <f>IFERROR(C93+1,"")</f>
        <v>44113</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Samstag</v>
      </c>
      <c r="C117" s="26">
        <f>IFERROR(C105+1,"")</f>
        <v>44114</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Sonntag</v>
      </c>
      <c r="C129" s="26">
        <f>IFERROR(C117+1,"")</f>
        <v>44115</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Montag</v>
      </c>
      <c r="C141" s="26">
        <f>IFERROR(C129+1,"")</f>
        <v>44116</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Dienstag</v>
      </c>
      <c r="C153" s="26">
        <f>IFERROR(C141+1,"")</f>
        <v>44117</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Mittwoch</v>
      </c>
      <c r="C165" s="26">
        <f>IFERROR(C153+1,"")</f>
        <v>44118</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Donnerstag</v>
      </c>
      <c r="C177" s="26">
        <f>IFERROR(C165+1,"")</f>
        <v>44119</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Freitag</v>
      </c>
      <c r="C189" s="26">
        <f>IFERROR(C177+1,"")</f>
        <v>44120</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Samstag</v>
      </c>
      <c r="C201" s="26">
        <f>IFERROR(C189+1,"")</f>
        <v>44121</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Sonntag</v>
      </c>
      <c r="C213" s="26">
        <f>IFERROR(C201+1,"")</f>
        <v>44122</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Montag</v>
      </c>
      <c r="C225" s="26">
        <f>IFERROR(C213+1,"")</f>
        <v>44123</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Dienstag</v>
      </c>
      <c r="C237" s="26">
        <f>IFERROR(C225+1,"")</f>
        <v>44124</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Mittwoch</v>
      </c>
      <c r="C249" s="26">
        <f>IFERROR(C237+1,"")</f>
        <v>44125</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Donnerstag</v>
      </c>
      <c r="C261" s="26">
        <f>IFERROR(C249+1,"")</f>
        <v>44126</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Freitag</v>
      </c>
      <c r="C273" s="26">
        <f>IFERROR(C261+1,"")</f>
        <v>44127</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Samstag</v>
      </c>
      <c r="C285" s="26">
        <f>IFERROR(C273+1,"")</f>
        <v>44128</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Sonntag</v>
      </c>
      <c r="C297" s="26">
        <f>IFERROR(C285+1,"")</f>
        <v>44129</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Montag</v>
      </c>
      <c r="C309" s="26">
        <f>IFERROR(C297+1,"")</f>
        <v>44130</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Dienstag</v>
      </c>
      <c r="C321" s="26">
        <f>IFERROR(C309+1,"")</f>
        <v>44131</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Mittwoch</v>
      </c>
      <c r="C333" s="26">
        <f>IFERROR(C321+1,"")</f>
        <v>44132</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Donnerstag</v>
      </c>
      <c r="C345" s="26">
        <f>IFERROR(C333+1,"")</f>
        <v>44133</v>
      </c>
      <c r="E345" s="8"/>
      <c r="F345" s="8"/>
      <c r="G345" s="16" t="str">
        <f t="shared" ref="G345:G373" si="256">IF(E345="","",IF(F345=0,24/24-E345,(F345-E345)))</f>
        <v/>
      </c>
      <c r="I345" s="12"/>
      <c r="J345" s="12"/>
      <c r="K345" s="16" t="str">
        <f t="shared" ref="K345:K373" si="257">IF(I345="","",IF(J345=0,24/24-I345,(J345-I345)))</f>
        <v/>
      </c>
      <c r="M345" s="12"/>
      <c r="N345" s="12"/>
      <c r="O345" s="16" t="str">
        <f t="shared" ref="O345:O373"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78" si="259">IF(E350="","",IF(F350=0,24-E350*24,(F350*24-E350*24)))</f>
        <v/>
      </c>
      <c r="I350" s="6"/>
      <c r="J350" s="6"/>
      <c r="K350" s="9" t="str">
        <f t="shared" ref="K350:K378" si="260">IF(I350="","",IF(J350=0,24-I350*24,(J350*24-I350*24)))</f>
        <v/>
      </c>
      <c r="M350" s="6"/>
      <c r="N350" s="6"/>
      <c r="O350" s="9" t="str">
        <f t="shared" ref="O350:O378"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Freitag</v>
      </c>
      <c r="C357" s="26">
        <f>IFERROR(C345+1,"")</f>
        <v>44134</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ht="5.0999999999999996" customHeight="1">
      <c r="B368" s="19"/>
      <c r="C368" s="19"/>
      <c r="D368" s="19"/>
      <c r="E368" s="19"/>
      <c r="F368" s="19"/>
      <c r="G368" s="19"/>
      <c r="H368" s="19"/>
      <c r="I368" s="19"/>
      <c r="J368" s="19"/>
      <c r="K368" s="19"/>
      <c r="L368" s="19"/>
      <c r="M368" s="19"/>
      <c r="N368" s="19"/>
      <c r="O368" s="19"/>
      <c r="P368" s="19"/>
      <c r="Q368" s="19"/>
    </row>
    <row r="369" spans="2:15" ht="15.6" customHeight="1">
      <c r="B369" s="29" t="str">
        <f t="shared" ref="B369" si="275">TEXT(C369,"TTTT")</f>
        <v>Samstag</v>
      </c>
      <c r="C369" s="26">
        <f>IFERROR(C357+1,"")</f>
        <v>44135</v>
      </c>
      <c r="E369" s="8"/>
      <c r="F369" s="8"/>
      <c r="G369" s="16" t="str">
        <f t="shared" ref="G369" si="276">IF(E369="","",IF(F369=0,24/24-E369,(F369-E369)))</f>
        <v/>
      </c>
      <c r="I369" s="12"/>
      <c r="J369" s="12"/>
      <c r="K369" s="16" t="str">
        <f t="shared" ref="K369" si="277">IF(I369="","",IF(J369=0,24/24-I369,(J369-I369)))</f>
        <v/>
      </c>
      <c r="M369" s="12"/>
      <c r="N369" s="12"/>
      <c r="O369" s="16" t="str">
        <f t="shared" ref="O369" si="278">IF(M369="","",IF(N369=0,24/24-M369,(N369-M369)))</f>
        <v/>
      </c>
    </row>
    <row r="370" spans="2:15" ht="15.6">
      <c r="B370" s="30"/>
      <c r="C370" s="27"/>
      <c r="E370" s="13"/>
      <c r="F370" s="8"/>
      <c r="G370" s="16" t="str">
        <f t="shared" si="256"/>
        <v/>
      </c>
      <c r="I370" s="12"/>
      <c r="J370" s="12"/>
      <c r="K370" s="16" t="str">
        <f t="shared" si="257"/>
        <v/>
      </c>
      <c r="M370" s="12"/>
      <c r="N370" s="12"/>
      <c r="O370" s="16" t="str">
        <f t="shared" si="258"/>
        <v/>
      </c>
    </row>
    <row r="371" spans="2:15" ht="15.6">
      <c r="B371" s="30"/>
      <c r="C371" s="27"/>
      <c r="E371" s="12"/>
      <c r="F371" s="12"/>
      <c r="G371" s="16" t="str">
        <f t="shared" si="256"/>
        <v/>
      </c>
      <c r="I371" s="12"/>
      <c r="J371" s="12"/>
      <c r="K371" s="16" t="str">
        <f t="shared" si="257"/>
        <v/>
      </c>
      <c r="M371" s="12"/>
      <c r="N371" s="12"/>
      <c r="O371" s="16" t="str">
        <f t="shared" si="258"/>
        <v/>
      </c>
    </row>
    <row r="372" spans="2:15" ht="15.6">
      <c r="B372" s="30"/>
      <c r="C372" s="27"/>
      <c r="E372" s="12"/>
      <c r="F372" s="12"/>
      <c r="G372" s="16" t="str">
        <f t="shared" si="256"/>
        <v/>
      </c>
      <c r="I372" s="12"/>
      <c r="J372" s="12"/>
      <c r="K372" s="16" t="str">
        <f t="shared" si="257"/>
        <v/>
      </c>
      <c r="M372" s="12"/>
      <c r="N372" s="12"/>
      <c r="O372" s="16" t="str">
        <f t="shared" si="258"/>
        <v/>
      </c>
    </row>
    <row r="373" spans="2:15" ht="15.6" hidden="1" customHeight="1" outlineLevel="1">
      <c r="B373" s="30"/>
      <c r="C373" s="27"/>
      <c r="E373" s="12"/>
      <c r="F373" s="12"/>
      <c r="G373" s="16" t="str">
        <f t="shared" si="256"/>
        <v/>
      </c>
      <c r="I373" s="12"/>
      <c r="J373" s="12"/>
      <c r="K373" s="16" t="str">
        <f t="shared" si="257"/>
        <v/>
      </c>
      <c r="M373" s="12"/>
      <c r="N373" s="12"/>
      <c r="O373" s="16" t="str">
        <f t="shared" si="258"/>
        <v/>
      </c>
    </row>
    <row r="374" spans="2:15" ht="15.6" hidden="1" customHeight="1" outlineLevel="1">
      <c r="B374" s="30"/>
      <c r="C374" s="27"/>
      <c r="E374" s="12"/>
      <c r="F374" s="12"/>
      <c r="G374" s="9" t="str">
        <f t="shared" ref="G374" si="279">IF(E374="","",IF(F374=0,24-E374*24,(F374*24-E374*24)))</f>
        <v/>
      </c>
      <c r="I374" s="6"/>
      <c r="J374" s="6"/>
      <c r="K374" s="9" t="str">
        <f t="shared" ref="K374" si="280">IF(I374="","",IF(J374=0,24-I374*24,(J374*24-I374*24)))</f>
        <v/>
      </c>
      <c r="M374" s="6"/>
      <c r="N374" s="6"/>
      <c r="O374" s="9" t="str">
        <f t="shared" ref="O374" si="281">IF(M374="","",IF(N374=0,24-M374*24,(N374*24-M374*24)))</f>
        <v/>
      </c>
    </row>
    <row r="375" spans="2:15" ht="15.6" hidden="1" customHeight="1" outlineLevel="1">
      <c r="B375" s="30"/>
      <c r="C375" s="27"/>
      <c r="E375" s="12"/>
      <c r="F375" s="12"/>
      <c r="G375" s="9" t="str">
        <f t="shared" si="259"/>
        <v/>
      </c>
      <c r="I375" s="6"/>
      <c r="J375" s="6"/>
      <c r="K375" s="9" t="str">
        <f t="shared" si="260"/>
        <v/>
      </c>
      <c r="M375" s="6"/>
      <c r="N375" s="6"/>
      <c r="O375" s="9" t="str">
        <f t="shared" si="261"/>
        <v/>
      </c>
    </row>
    <row r="376" spans="2:15" ht="15.6" hidden="1" customHeight="1" outlineLevel="1">
      <c r="B376" s="30"/>
      <c r="C376" s="27"/>
      <c r="E376" s="12"/>
      <c r="F376" s="12"/>
      <c r="G376" s="9" t="str">
        <f t="shared" si="259"/>
        <v/>
      </c>
      <c r="I376" s="6"/>
      <c r="J376" s="6"/>
      <c r="K376" s="9" t="str">
        <f t="shared" si="260"/>
        <v/>
      </c>
      <c r="M376" s="6"/>
      <c r="N376" s="6"/>
      <c r="O376" s="9" t="str">
        <f t="shared" si="261"/>
        <v/>
      </c>
    </row>
    <row r="377" spans="2:15" ht="15.6" hidden="1" customHeight="1" outlineLevel="1">
      <c r="B377" s="30"/>
      <c r="C377" s="27"/>
      <c r="E377" s="12"/>
      <c r="F377" s="12"/>
      <c r="G377" s="9" t="str">
        <f t="shared" si="259"/>
        <v/>
      </c>
      <c r="I377" s="6"/>
      <c r="J377" s="6"/>
      <c r="K377" s="9" t="str">
        <f t="shared" si="260"/>
        <v/>
      </c>
      <c r="M377" s="6"/>
      <c r="N377" s="6"/>
      <c r="O377" s="9" t="str">
        <f t="shared" si="261"/>
        <v/>
      </c>
    </row>
    <row r="378" spans="2:15" ht="15.6" collapsed="1">
      <c r="B378" s="30"/>
      <c r="C378" s="27"/>
      <c r="E378" s="12"/>
      <c r="F378" s="12"/>
      <c r="G378" s="9" t="str">
        <f t="shared" si="259"/>
        <v/>
      </c>
      <c r="I378" s="6"/>
      <c r="J378" s="6"/>
      <c r="K378" s="9" t="str">
        <f t="shared" si="260"/>
        <v/>
      </c>
      <c r="M378" s="6"/>
      <c r="N378" s="6"/>
      <c r="O378" s="9" t="str">
        <f t="shared" si="261"/>
        <v/>
      </c>
    </row>
    <row r="379" spans="2:15" ht="13.2" customHeight="1">
      <c r="B379" s="31"/>
      <c r="C379" s="28"/>
      <c r="E379" s="25" t="s">
        <v>5</v>
      </c>
      <c r="F379" s="25"/>
      <c r="G379" s="17">
        <f t="shared" ref="G379" si="282">SUM(G369:G378)</f>
        <v>0</v>
      </c>
      <c r="I379" s="25" t="s">
        <v>5</v>
      </c>
      <c r="J379" s="25"/>
      <c r="K379" s="17">
        <f t="shared" ref="K379" si="283">SUM(K369:K378)</f>
        <v>0</v>
      </c>
      <c r="M379" s="25" t="s">
        <v>5</v>
      </c>
      <c r="N379" s="25"/>
      <c r="O379" s="17">
        <f t="shared" ref="O379" si="284">SUM(O369:O378)</f>
        <v>0</v>
      </c>
    </row>
    <row r="380" spans="2:15">
      <c r="B380"/>
    </row>
    <row r="381" spans="2:15">
      <c r="B381"/>
    </row>
    <row r="382" spans="2:15">
      <c r="B382"/>
    </row>
    <row r="383" spans="2:15">
      <c r="B383"/>
    </row>
    <row r="384" spans="2:15">
      <c r="B384"/>
      <c r="C384"/>
    </row>
    <row r="385" spans="2:3">
      <c r="B385"/>
      <c r="C385"/>
    </row>
    <row r="386" spans="2:3">
      <c r="B386"/>
      <c r="C386"/>
    </row>
    <row r="387" spans="2:3">
      <c r="B387"/>
      <c r="C387"/>
    </row>
    <row r="388" spans="2:3">
      <c r="B388"/>
      <c r="C388"/>
    </row>
    <row r="389" spans="2:3" ht="13.2" customHeight="1">
      <c r="B389"/>
      <c r="C389"/>
    </row>
    <row r="390" spans="2:3">
      <c r="B390"/>
      <c r="C390"/>
    </row>
    <row r="391" spans="2:3">
      <c r="B391"/>
      <c r="C391"/>
    </row>
    <row r="392" spans="2:3">
      <c r="B392"/>
      <c r="C392"/>
    </row>
    <row r="393" spans="2:3">
      <c r="B393"/>
      <c r="C393"/>
    </row>
    <row r="394" spans="2:3">
      <c r="B394"/>
      <c r="C394"/>
    </row>
    <row r="395" spans="2:3">
      <c r="B395"/>
      <c r="C395"/>
    </row>
    <row r="396" spans="2:3">
      <c r="B396"/>
      <c r="C396"/>
    </row>
    <row r="397" spans="2:3">
      <c r="B397"/>
      <c r="C397"/>
    </row>
    <row r="398" spans="2:3">
      <c r="B398"/>
      <c r="C398"/>
    </row>
    <row r="399" spans="2:3">
      <c r="B399"/>
      <c r="C399"/>
    </row>
    <row r="400" spans="2:3">
      <c r="B400"/>
      <c r="C400"/>
    </row>
    <row r="401" spans="2:3">
      <c r="B401"/>
      <c r="C401"/>
    </row>
  </sheetData>
  <mergeCells count="162">
    <mergeCell ref="B357:B367"/>
    <mergeCell ref="C357:C367"/>
    <mergeCell ref="E367:F367"/>
    <mergeCell ref="I367:J367"/>
    <mergeCell ref="M367:N367"/>
    <mergeCell ref="B369:B379"/>
    <mergeCell ref="C369:C379"/>
    <mergeCell ref="E379:F379"/>
    <mergeCell ref="I379:J379"/>
    <mergeCell ref="M379:N379"/>
    <mergeCell ref="B333:B343"/>
    <mergeCell ref="C333:C343"/>
    <mergeCell ref="E343:F343"/>
    <mergeCell ref="I343:J343"/>
    <mergeCell ref="M343:N343"/>
    <mergeCell ref="B345:B355"/>
    <mergeCell ref="C345:C355"/>
    <mergeCell ref="E355:F355"/>
    <mergeCell ref="I355:J355"/>
    <mergeCell ref="M355:N355"/>
    <mergeCell ref="B309:B319"/>
    <mergeCell ref="C309:C319"/>
    <mergeCell ref="E319:F319"/>
    <mergeCell ref="I319:J319"/>
    <mergeCell ref="M319:N319"/>
    <mergeCell ref="B321:B331"/>
    <mergeCell ref="C321:C331"/>
    <mergeCell ref="E331:F331"/>
    <mergeCell ref="I331:J331"/>
    <mergeCell ref="M331:N331"/>
    <mergeCell ref="B285:B295"/>
    <mergeCell ref="C285:C295"/>
    <mergeCell ref="E295:F295"/>
    <mergeCell ref="I295:J295"/>
    <mergeCell ref="M295:N295"/>
    <mergeCell ref="B297:B307"/>
    <mergeCell ref="C297:C307"/>
    <mergeCell ref="E307:F307"/>
    <mergeCell ref="I307:J307"/>
    <mergeCell ref="M307:N307"/>
    <mergeCell ref="B261:B271"/>
    <mergeCell ref="C261:C271"/>
    <mergeCell ref="E271:F271"/>
    <mergeCell ref="I271:J271"/>
    <mergeCell ref="M271:N271"/>
    <mergeCell ref="B273:B283"/>
    <mergeCell ref="C273:C283"/>
    <mergeCell ref="E283:F283"/>
    <mergeCell ref="I283:J283"/>
    <mergeCell ref="M283:N283"/>
    <mergeCell ref="B237:B247"/>
    <mergeCell ref="C237:C247"/>
    <mergeCell ref="E247:F247"/>
    <mergeCell ref="I247:J247"/>
    <mergeCell ref="M247:N247"/>
    <mergeCell ref="B249:B259"/>
    <mergeCell ref="C249:C259"/>
    <mergeCell ref="E259:F259"/>
    <mergeCell ref="I259:J259"/>
    <mergeCell ref="M259:N259"/>
    <mergeCell ref="B213:B223"/>
    <mergeCell ref="C213:C223"/>
    <mergeCell ref="E223:F223"/>
    <mergeCell ref="I223:J223"/>
    <mergeCell ref="M223:N223"/>
    <mergeCell ref="B225:B235"/>
    <mergeCell ref="C225:C235"/>
    <mergeCell ref="E235:F235"/>
    <mergeCell ref="I235:J235"/>
    <mergeCell ref="M235:N235"/>
    <mergeCell ref="B189:B199"/>
    <mergeCell ref="C189:C199"/>
    <mergeCell ref="E199:F199"/>
    <mergeCell ref="I199:J199"/>
    <mergeCell ref="M199:N199"/>
    <mergeCell ref="B201:B211"/>
    <mergeCell ref="C201:C211"/>
    <mergeCell ref="E211:F211"/>
    <mergeCell ref="I211:J211"/>
    <mergeCell ref="M211:N211"/>
    <mergeCell ref="B165:B175"/>
    <mergeCell ref="C165:C175"/>
    <mergeCell ref="E175:F175"/>
    <mergeCell ref="I175:J175"/>
    <mergeCell ref="M175:N175"/>
    <mergeCell ref="B177:B187"/>
    <mergeCell ref="C177:C187"/>
    <mergeCell ref="E187:F187"/>
    <mergeCell ref="I187:J187"/>
    <mergeCell ref="M187:N187"/>
    <mergeCell ref="B141:B151"/>
    <mergeCell ref="C141:C151"/>
    <mergeCell ref="E151:F151"/>
    <mergeCell ref="I151:J151"/>
    <mergeCell ref="M151:N151"/>
    <mergeCell ref="B153:B163"/>
    <mergeCell ref="C153:C163"/>
    <mergeCell ref="E163:F163"/>
    <mergeCell ref="I163:J163"/>
    <mergeCell ref="M163:N163"/>
    <mergeCell ref="B117:B127"/>
    <mergeCell ref="C117:C127"/>
    <mergeCell ref="E127:F127"/>
    <mergeCell ref="I127:J127"/>
    <mergeCell ref="M127:N127"/>
    <mergeCell ref="B129:B139"/>
    <mergeCell ref="C129:C139"/>
    <mergeCell ref="E139:F139"/>
    <mergeCell ref="I139:J139"/>
    <mergeCell ref="M139:N139"/>
    <mergeCell ref="B93:B103"/>
    <mergeCell ref="C93:C103"/>
    <mergeCell ref="E103:F103"/>
    <mergeCell ref="I103:J103"/>
    <mergeCell ref="M103:N103"/>
    <mergeCell ref="B105:B115"/>
    <mergeCell ref="C105:C115"/>
    <mergeCell ref="E115:F115"/>
    <mergeCell ref="I115:J115"/>
    <mergeCell ref="M115:N115"/>
    <mergeCell ref="B69:B79"/>
    <mergeCell ref="C69:C79"/>
    <mergeCell ref="E79:F79"/>
    <mergeCell ref="I79:J79"/>
    <mergeCell ref="M79:N79"/>
    <mergeCell ref="B81:B91"/>
    <mergeCell ref="C81:C91"/>
    <mergeCell ref="E91:F91"/>
    <mergeCell ref="I91:J91"/>
    <mergeCell ref="M91:N91"/>
    <mergeCell ref="B45:B55"/>
    <mergeCell ref="C45:C55"/>
    <mergeCell ref="E55:F55"/>
    <mergeCell ref="I55:J55"/>
    <mergeCell ref="M55:N55"/>
    <mergeCell ref="B57:B67"/>
    <mergeCell ref="C57:C67"/>
    <mergeCell ref="E67:F67"/>
    <mergeCell ref="I67:J67"/>
    <mergeCell ref="M67:N67"/>
    <mergeCell ref="B21:B31"/>
    <mergeCell ref="C21:C31"/>
    <mergeCell ref="E31:F31"/>
    <mergeCell ref="I31:J31"/>
    <mergeCell ref="M31:N31"/>
    <mergeCell ref="B33:B43"/>
    <mergeCell ref="C33:C43"/>
    <mergeCell ref="E43:F43"/>
    <mergeCell ref="I43:J43"/>
    <mergeCell ref="M43:N43"/>
    <mergeCell ref="B4:C5"/>
    <mergeCell ref="E4:G4"/>
    <mergeCell ref="I4:K4"/>
    <mergeCell ref="M4:O4"/>
    <mergeCell ref="B9:B19"/>
    <mergeCell ref="C9:C19"/>
    <mergeCell ref="E19:F19"/>
    <mergeCell ref="I19:J19"/>
    <mergeCell ref="M19:N19"/>
    <mergeCell ref="E7:F7"/>
    <mergeCell ref="I7:J7"/>
    <mergeCell ref="M7:N7"/>
  </mergeCells>
  <conditionalFormatting sqref="C9">
    <cfRule type="expression" dxfId="551" priority="185">
      <formula>#REF!="Samstag"</formula>
    </cfRule>
  </conditionalFormatting>
  <conditionalFormatting sqref="C9">
    <cfRule type="expression" dxfId="550" priority="186">
      <formula>#REF!="Feiertag"</formula>
    </cfRule>
    <cfRule type="expression" dxfId="549" priority="187">
      <formula>#REF!="Sonntag"</formula>
    </cfRule>
    <cfRule type="expression" dxfId="548" priority="188">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B369:B379">
    <cfRule type="containsText" dxfId="547" priority="183" operator="containsText" text="Sonntag">
      <formula>NOT(ISERROR(SEARCH("Sonntag",B9)))</formula>
    </cfRule>
    <cfRule type="containsText" dxfId="546" priority="184" operator="containsText" text="Samstag">
      <formula>NOT(ISERROR(SEARCH("Samstag",B9)))</formula>
    </cfRule>
  </conditionalFormatting>
  <conditionalFormatting sqref="B32">
    <cfRule type="containsText" dxfId="545" priority="181" operator="containsText" text="Sonntag">
      <formula>NOT(ISERROR(SEARCH("Sonntag",B32)))</formula>
    </cfRule>
    <cfRule type="containsText" dxfId="544" priority="182" operator="containsText" text="Samstag">
      <formula>NOT(ISERROR(SEARCH("Samstag",B32)))</formula>
    </cfRule>
  </conditionalFormatting>
  <conditionalFormatting sqref="B44">
    <cfRule type="containsText" dxfId="543" priority="179" operator="containsText" text="Sonntag">
      <formula>NOT(ISERROR(SEARCH("Sonntag",B44)))</formula>
    </cfRule>
    <cfRule type="containsText" dxfId="542" priority="180" operator="containsText" text="Samstag">
      <formula>NOT(ISERROR(SEARCH("Samstag",B44)))</formula>
    </cfRule>
  </conditionalFormatting>
  <conditionalFormatting sqref="B56">
    <cfRule type="containsText" dxfId="541" priority="177" operator="containsText" text="Sonntag">
      <formula>NOT(ISERROR(SEARCH("Sonntag",B56)))</formula>
    </cfRule>
    <cfRule type="containsText" dxfId="540" priority="178" operator="containsText" text="Samstag">
      <formula>NOT(ISERROR(SEARCH("Samstag",B56)))</formula>
    </cfRule>
  </conditionalFormatting>
  <conditionalFormatting sqref="B68">
    <cfRule type="containsText" dxfId="539" priority="173" operator="containsText" text="Sonntag">
      <formula>NOT(ISERROR(SEARCH("Sonntag",B68)))</formula>
    </cfRule>
    <cfRule type="containsText" dxfId="538" priority="174" operator="containsText" text="Samstag">
      <formula>NOT(ISERROR(SEARCH("Samstag",B68)))</formula>
    </cfRule>
  </conditionalFormatting>
  <conditionalFormatting sqref="B104">
    <cfRule type="containsText" dxfId="537" priority="167" operator="containsText" text="Sonntag">
      <formula>NOT(ISERROR(SEARCH("Sonntag",B104)))</formula>
    </cfRule>
    <cfRule type="containsText" dxfId="536" priority="168" operator="containsText" text="Samstag">
      <formula>NOT(ISERROR(SEARCH("Samstag",B104)))</formula>
    </cfRule>
  </conditionalFormatting>
  <conditionalFormatting sqref="B368">
    <cfRule type="containsText" dxfId="535" priority="123" operator="containsText" text="Sonntag">
      <formula>NOT(ISERROR(SEARCH("Sonntag",B368)))</formula>
    </cfRule>
    <cfRule type="containsText" dxfId="534" priority="124" operator="containsText" text="Samstag">
      <formula>NOT(ISERROR(SEARCH("Samstag",B368)))</formula>
    </cfRule>
  </conditionalFormatting>
  <conditionalFormatting sqref="B92">
    <cfRule type="containsText" dxfId="533" priority="169" operator="containsText" text="Sonntag">
      <formula>NOT(ISERROR(SEARCH("Sonntag",B92)))</formula>
    </cfRule>
    <cfRule type="containsText" dxfId="532" priority="170" operator="containsText" text="Samstag">
      <formula>NOT(ISERROR(SEARCH("Samstag",B92)))</formula>
    </cfRule>
  </conditionalFormatting>
  <conditionalFormatting sqref="B356">
    <cfRule type="containsText" dxfId="531" priority="125" operator="containsText" text="Sonntag">
      <formula>NOT(ISERROR(SEARCH("Sonntag",B356)))</formula>
    </cfRule>
    <cfRule type="containsText" dxfId="530" priority="126" operator="containsText" text="Samstag">
      <formula>NOT(ISERROR(SEARCH("Samstag",B356)))</formula>
    </cfRule>
  </conditionalFormatting>
  <conditionalFormatting sqref="B80">
    <cfRule type="containsText" dxfId="529" priority="171" operator="containsText" text="Sonntag">
      <formula>NOT(ISERROR(SEARCH("Sonntag",B80)))</formula>
    </cfRule>
    <cfRule type="containsText" dxfId="528" priority="172" operator="containsText" text="Samstag">
      <formula>NOT(ISERROR(SEARCH("Samstag",B80)))</formula>
    </cfRule>
  </conditionalFormatting>
  <conditionalFormatting sqref="B116">
    <cfRule type="containsText" dxfId="527" priority="165" operator="containsText" text="Sonntag">
      <formula>NOT(ISERROR(SEARCH("Sonntag",B116)))</formula>
    </cfRule>
    <cfRule type="containsText" dxfId="526" priority="166" operator="containsText" text="Samstag">
      <formula>NOT(ISERROR(SEARCH("Samstag",B116)))</formula>
    </cfRule>
  </conditionalFormatting>
  <conditionalFormatting sqref="B128">
    <cfRule type="containsText" dxfId="525" priority="163" operator="containsText" text="Sonntag">
      <formula>NOT(ISERROR(SEARCH("Sonntag",B128)))</formula>
    </cfRule>
    <cfRule type="containsText" dxfId="524" priority="164" operator="containsText" text="Samstag">
      <formula>NOT(ISERROR(SEARCH("Samstag",B128)))</formula>
    </cfRule>
  </conditionalFormatting>
  <conditionalFormatting sqref="B140">
    <cfRule type="containsText" dxfId="523" priority="161" operator="containsText" text="Sonntag">
      <formula>NOT(ISERROR(SEARCH("Sonntag",B140)))</formula>
    </cfRule>
    <cfRule type="containsText" dxfId="522" priority="162" operator="containsText" text="Samstag">
      <formula>NOT(ISERROR(SEARCH("Samstag",B140)))</formula>
    </cfRule>
  </conditionalFormatting>
  <conditionalFormatting sqref="B152">
    <cfRule type="containsText" dxfId="521" priority="159" operator="containsText" text="Sonntag">
      <formula>NOT(ISERROR(SEARCH("Sonntag",B152)))</formula>
    </cfRule>
    <cfRule type="containsText" dxfId="520" priority="160" operator="containsText" text="Samstag">
      <formula>NOT(ISERROR(SEARCH("Samstag",B152)))</formula>
    </cfRule>
  </conditionalFormatting>
  <conditionalFormatting sqref="B164">
    <cfRule type="containsText" dxfId="519" priority="157" operator="containsText" text="Sonntag">
      <formula>NOT(ISERROR(SEARCH("Sonntag",B164)))</formula>
    </cfRule>
    <cfRule type="containsText" dxfId="518" priority="158" operator="containsText" text="Samstag">
      <formula>NOT(ISERROR(SEARCH("Samstag",B164)))</formula>
    </cfRule>
  </conditionalFormatting>
  <conditionalFormatting sqref="B176">
    <cfRule type="containsText" dxfId="517" priority="155" operator="containsText" text="Sonntag">
      <formula>NOT(ISERROR(SEARCH("Sonntag",B176)))</formula>
    </cfRule>
    <cfRule type="containsText" dxfId="516" priority="156" operator="containsText" text="Samstag">
      <formula>NOT(ISERROR(SEARCH("Samstag",B176)))</formula>
    </cfRule>
  </conditionalFormatting>
  <conditionalFormatting sqref="B188">
    <cfRule type="containsText" dxfId="515" priority="153" operator="containsText" text="Sonntag">
      <formula>NOT(ISERROR(SEARCH("Sonntag",B188)))</formula>
    </cfRule>
    <cfRule type="containsText" dxfId="514" priority="154" operator="containsText" text="Samstag">
      <formula>NOT(ISERROR(SEARCH("Samstag",B188)))</formula>
    </cfRule>
  </conditionalFormatting>
  <conditionalFormatting sqref="B200">
    <cfRule type="containsText" dxfId="513" priority="151" operator="containsText" text="Sonntag">
      <formula>NOT(ISERROR(SEARCH("Sonntag",B200)))</formula>
    </cfRule>
    <cfRule type="containsText" dxfId="512" priority="152" operator="containsText" text="Samstag">
      <formula>NOT(ISERROR(SEARCH("Samstag",B200)))</formula>
    </cfRule>
  </conditionalFormatting>
  <conditionalFormatting sqref="B212">
    <cfRule type="containsText" dxfId="511" priority="149" operator="containsText" text="Sonntag">
      <formula>NOT(ISERROR(SEARCH("Sonntag",B212)))</formula>
    </cfRule>
    <cfRule type="containsText" dxfId="510" priority="150" operator="containsText" text="Samstag">
      <formula>NOT(ISERROR(SEARCH("Samstag",B212)))</formula>
    </cfRule>
  </conditionalFormatting>
  <conditionalFormatting sqref="B224">
    <cfRule type="containsText" dxfId="509" priority="147" operator="containsText" text="Sonntag">
      <formula>NOT(ISERROR(SEARCH("Sonntag",B224)))</formula>
    </cfRule>
    <cfRule type="containsText" dxfId="508" priority="148" operator="containsText" text="Samstag">
      <formula>NOT(ISERROR(SEARCH("Samstag",B224)))</formula>
    </cfRule>
  </conditionalFormatting>
  <conditionalFormatting sqref="B236">
    <cfRule type="containsText" dxfId="507" priority="145" operator="containsText" text="Sonntag">
      <formula>NOT(ISERROR(SEARCH("Sonntag",B236)))</formula>
    </cfRule>
    <cfRule type="containsText" dxfId="506" priority="146" operator="containsText" text="Samstag">
      <formula>NOT(ISERROR(SEARCH("Samstag",B236)))</formula>
    </cfRule>
  </conditionalFormatting>
  <conditionalFormatting sqref="B248">
    <cfRule type="containsText" dxfId="505" priority="143" operator="containsText" text="Sonntag">
      <formula>NOT(ISERROR(SEARCH("Sonntag",B248)))</formula>
    </cfRule>
    <cfRule type="containsText" dxfId="504" priority="144" operator="containsText" text="Samstag">
      <formula>NOT(ISERROR(SEARCH("Samstag",B248)))</formula>
    </cfRule>
  </conditionalFormatting>
  <conditionalFormatting sqref="B260">
    <cfRule type="containsText" dxfId="503" priority="141" operator="containsText" text="Sonntag">
      <formula>NOT(ISERROR(SEARCH("Sonntag",B260)))</formula>
    </cfRule>
    <cfRule type="containsText" dxfId="502" priority="142" operator="containsText" text="Samstag">
      <formula>NOT(ISERROR(SEARCH("Samstag",B260)))</formula>
    </cfRule>
  </conditionalFormatting>
  <conditionalFormatting sqref="B272">
    <cfRule type="containsText" dxfId="501" priority="139" operator="containsText" text="Sonntag">
      <formula>NOT(ISERROR(SEARCH("Sonntag",B272)))</formula>
    </cfRule>
    <cfRule type="containsText" dxfId="500" priority="140" operator="containsText" text="Samstag">
      <formula>NOT(ISERROR(SEARCH("Samstag",B272)))</formula>
    </cfRule>
  </conditionalFormatting>
  <conditionalFormatting sqref="B284">
    <cfRule type="containsText" dxfId="499" priority="137" operator="containsText" text="Sonntag">
      <formula>NOT(ISERROR(SEARCH("Sonntag",B284)))</formula>
    </cfRule>
    <cfRule type="containsText" dxfId="498" priority="138" operator="containsText" text="Samstag">
      <formula>NOT(ISERROR(SEARCH("Samstag",B284)))</formula>
    </cfRule>
  </conditionalFormatting>
  <conditionalFormatting sqref="B296">
    <cfRule type="containsText" dxfId="497" priority="135" operator="containsText" text="Sonntag">
      <formula>NOT(ISERROR(SEARCH("Sonntag",B296)))</formula>
    </cfRule>
    <cfRule type="containsText" dxfId="496" priority="136" operator="containsText" text="Samstag">
      <formula>NOT(ISERROR(SEARCH("Samstag",B296)))</formula>
    </cfRule>
  </conditionalFormatting>
  <conditionalFormatting sqref="B308">
    <cfRule type="containsText" dxfId="495" priority="133" operator="containsText" text="Sonntag">
      <formula>NOT(ISERROR(SEARCH("Sonntag",B308)))</formula>
    </cfRule>
    <cfRule type="containsText" dxfId="494" priority="134" operator="containsText" text="Samstag">
      <formula>NOT(ISERROR(SEARCH("Samstag",B308)))</formula>
    </cfRule>
  </conditionalFormatting>
  <conditionalFormatting sqref="B320">
    <cfRule type="containsText" dxfId="493" priority="131" operator="containsText" text="Sonntag">
      <formula>NOT(ISERROR(SEARCH("Sonntag",B320)))</formula>
    </cfRule>
    <cfRule type="containsText" dxfId="492" priority="132" operator="containsText" text="Samstag">
      <formula>NOT(ISERROR(SEARCH("Samstag",B320)))</formula>
    </cfRule>
  </conditionalFormatting>
  <conditionalFormatting sqref="B332">
    <cfRule type="containsText" dxfId="491" priority="129" operator="containsText" text="Sonntag">
      <formula>NOT(ISERROR(SEARCH("Sonntag",B332)))</formula>
    </cfRule>
    <cfRule type="containsText" dxfId="490" priority="130" operator="containsText" text="Samstag">
      <formula>NOT(ISERROR(SEARCH("Samstag",B332)))</formula>
    </cfRule>
  </conditionalFormatting>
  <conditionalFormatting sqref="B344">
    <cfRule type="containsText" dxfId="489" priority="127" operator="containsText" text="Sonntag">
      <formula>NOT(ISERROR(SEARCH("Sonntag",B344)))</formula>
    </cfRule>
    <cfRule type="containsText" dxfId="488" priority="128" operator="containsText" text="Samstag">
      <formula>NOT(ISERROR(SEARCH("Samstag",B344)))</formula>
    </cfRule>
  </conditionalFormatting>
  <conditionalFormatting sqref="C21">
    <cfRule type="expression" dxfId="487" priority="117">
      <formula>#REF!="Samstag"</formula>
    </cfRule>
  </conditionalFormatting>
  <conditionalFormatting sqref="C21">
    <cfRule type="expression" dxfId="486" priority="118">
      <formula>#REF!="Feiertag"</formula>
    </cfRule>
    <cfRule type="expression" dxfId="485" priority="119">
      <formula>#REF!="Sonntag"</formula>
    </cfRule>
    <cfRule type="expression" dxfId="484" priority="120">
      <formula>#REF!="Samstag"</formula>
    </cfRule>
  </conditionalFormatting>
  <conditionalFormatting sqref="C345">
    <cfRule type="expression" dxfId="483" priority="9">
      <formula>#REF!="Samstag"</formula>
    </cfRule>
  </conditionalFormatting>
  <conditionalFormatting sqref="C345">
    <cfRule type="expression" dxfId="482" priority="10">
      <formula>#REF!="Feiertag"</formula>
    </cfRule>
    <cfRule type="expression" dxfId="481" priority="11">
      <formula>#REF!="Sonntag"</formula>
    </cfRule>
    <cfRule type="expression" dxfId="480" priority="12">
      <formula>#REF!="Samstag"</formula>
    </cfRule>
  </conditionalFormatting>
  <conditionalFormatting sqref="C45">
    <cfRule type="expression" dxfId="479" priority="109">
      <formula>#REF!="Samstag"</formula>
    </cfRule>
  </conditionalFormatting>
  <conditionalFormatting sqref="C45">
    <cfRule type="expression" dxfId="478" priority="110">
      <formula>#REF!="Feiertag"</formula>
    </cfRule>
    <cfRule type="expression" dxfId="477" priority="111">
      <formula>#REF!="Sonntag"</formula>
    </cfRule>
    <cfRule type="expression" dxfId="476" priority="112">
      <formula>#REF!="Samstag"</formula>
    </cfRule>
  </conditionalFormatting>
  <conditionalFormatting sqref="C33">
    <cfRule type="expression" dxfId="475" priority="113">
      <formula>#REF!="Samstag"</formula>
    </cfRule>
  </conditionalFormatting>
  <conditionalFormatting sqref="C33">
    <cfRule type="expression" dxfId="474" priority="114">
      <formula>#REF!="Feiertag"</formula>
    </cfRule>
    <cfRule type="expression" dxfId="473" priority="115">
      <formula>#REF!="Sonntag"</formula>
    </cfRule>
    <cfRule type="expression" dxfId="472" priority="116">
      <formula>#REF!="Samstag"</formula>
    </cfRule>
  </conditionalFormatting>
  <conditionalFormatting sqref="C57">
    <cfRule type="expression" dxfId="471" priority="105">
      <formula>#REF!="Samstag"</formula>
    </cfRule>
  </conditionalFormatting>
  <conditionalFormatting sqref="C57">
    <cfRule type="expression" dxfId="470" priority="106">
      <formula>#REF!="Feiertag"</formula>
    </cfRule>
    <cfRule type="expression" dxfId="469" priority="107">
      <formula>#REF!="Sonntag"</formula>
    </cfRule>
    <cfRule type="expression" dxfId="468" priority="108">
      <formula>#REF!="Samstag"</formula>
    </cfRule>
  </conditionalFormatting>
  <conditionalFormatting sqref="C69">
    <cfRule type="expression" dxfId="467" priority="101">
      <formula>#REF!="Samstag"</formula>
    </cfRule>
  </conditionalFormatting>
  <conditionalFormatting sqref="C69">
    <cfRule type="expression" dxfId="466" priority="102">
      <formula>#REF!="Feiertag"</formula>
    </cfRule>
    <cfRule type="expression" dxfId="465" priority="103">
      <formula>#REF!="Sonntag"</formula>
    </cfRule>
    <cfRule type="expression" dxfId="464" priority="104">
      <formula>#REF!="Samstag"</formula>
    </cfRule>
  </conditionalFormatting>
  <conditionalFormatting sqref="C81">
    <cfRule type="expression" dxfId="463" priority="97">
      <formula>#REF!="Samstag"</formula>
    </cfRule>
  </conditionalFormatting>
  <conditionalFormatting sqref="C81">
    <cfRule type="expression" dxfId="462" priority="98">
      <formula>#REF!="Feiertag"</formula>
    </cfRule>
    <cfRule type="expression" dxfId="461" priority="99">
      <formula>#REF!="Sonntag"</formula>
    </cfRule>
    <cfRule type="expression" dxfId="460" priority="100">
      <formula>#REF!="Samstag"</formula>
    </cfRule>
  </conditionalFormatting>
  <conditionalFormatting sqref="C93">
    <cfRule type="expression" dxfId="459" priority="93">
      <formula>#REF!="Samstag"</formula>
    </cfRule>
  </conditionalFormatting>
  <conditionalFormatting sqref="C93">
    <cfRule type="expression" dxfId="458" priority="94">
      <formula>#REF!="Feiertag"</formula>
    </cfRule>
    <cfRule type="expression" dxfId="457" priority="95">
      <formula>#REF!="Sonntag"</formula>
    </cfRule>
    <cfRule type="expression" dxfId="456" priority="96">
      <formula>#REF!="Samstag"</formula>
    </cfRule>
  </conditionalFormatting>
  <conditionalFormatting sqref="C105">
    <cfRule type="expression" dxfId="455" priority="89">
      <formula>#REF!="Samstag"</formula>
    </cfRule>
  </conditionalFormatting>
  <conditionalFormatting sqref="C105">
    <cfRule type="expression" dxfId="454" priority="90">
      <formula>#REF!="Feiertag"</formula>
    </cfRule>
    <cfRule type="expression" dxfId="453" priority="91">
      <formula>#REF!="Sonntag"</formula>
    </cfRule>
    <cfRule type="expression" dxfId="452" priority="92">
      <formula>#REF!="Samstag"</formula>
    </cfRule>
  </conditionalFormatting>
  <conditionalFormatting sqref="C117">
    <cfRule type="expression" dxfId="451" priority="85">
      <formula>#REF!="Samstag"</formula>
    </cfRule>
  </conditionalFormatting>
  <conditionalFormatting sqref="C117">
    <cfRule type="expression" dxfId="450" priority="86">
      <formula>#REF!="Feiertag"</formula>
    </cfRule>
    <cfRule type="expression" dxfId="449" priority="87">
      <formula>#REF!="Sonntag"</formula>
    </cfRule>
    <cfRule type="expression" dxfId="448" priority="88">
      <formula>#REF!="Samstag"</formula>
    </cfRule>
  </conditionalFormatting>
  <conditionalFormatting sqref="C357">
    <cfRule type="expression" dxfId="447" priority="5">
      <formula>#REF!="Samstag"</formula>
    </cfRule>
  </conditionalFormatting>
  <conditionalFormatting sqref="C357">
    <cfRule type="expression" dxfId="446" priority="6">
      <formula>#REF!="Feiertag"</formula>
    </cfRule>
    <cfRule type="expression" dxfId="445" priority="7">
      <formula>#REF!="Sonntag"</formula>
    </cfRule>
    <cfRule type="expression" dxfId="444" priority="8">
      <formula>#REF!="Samstag"</formula>
    </cfRule>
  </conditionalFormatting>
  <conditionalFormatting sqref="C129">
    <cfRule type="expression" dxfId="443" priority="81">
      <formula>#REF!="Samstag"</formula>
    </cfRule>
  </conditionalFormatting>
  <conditionalFormatting sqref="C129">
    <cfRule type="expression" dxfId="442" priority="82">
      <formula>#REF!="Feiertag"</formula>
    </cfRule>
    <cfRule type="expression" dxfId="441" priority="83">
      <formula>#REF!="Sonntag"</formula>
    </cfRule>
    <cfRule type="expression" dxfId="440" priority="84">
      <formula>#REF!="Samstag"</formula>
    </cfRule>
  </conditionalFormatting>
  <conditionalFormatting sqref="C141">
    <cfRule type="expression" dxfId="439" priority="77">
      <formula>#REF!="Samstag"</formula>
    </cfRule>
  </conditionalFormatting>
  <conditionalFormatting sqref="C141">
    <cfRule type="expression" dxfId="438" priority="78">
      <formula>#REF!="Feiertag"</formula>
    </cfRule>
    <cfRule type="expression" dxfId="437" priority="79">
      <formula>#REF!="Sonntag"</formula>
    </cfRule>
    <cfRule type="expression" dxfId="436" priority="80">
      <formula>#REF!="Samstag"</formula>
    </cfRule>
  </conditionalFormatting>
  <conditionalFormatting sqref="C153">
    <cfRule type="expression" dxfId="435" priority="73">
      <formula>#REF!="Samstag"</formula>
    </cfRule>
  </conditionalFormatting>
  <conditionalFormatting sqref="C153">
    <cfRule type="expression" dxfId="434" priority="74">
      <formula>#REF!="Feiertag"</formula>
    </cfRule>
    <cfRule type="expression" dxfId="433" priority="75">
      <formula>#REF!="Sonntag"</formula>
    </cfRule>
    <cfRule type="expression" dxfId="432" priority="76">
      <formula>#REF!="Samstag"</formula>
    </cfRule>
  </conditionalFormatting>
  <conditionalFormatting sqref="C165">
    <cfRule type="expression" dxfId="431" priority="69">
      <formula>#REF!="Samstag"</formula>
    </cfRule>
  </conditionalFormatting>
  <conditionalFormatting sqref="C165">
    <cfRule type="expression" dxfId="430" priority="70">
      <formula>#REF!="Feiertag"</formula>
    </cfRule>
    <cfRule type="expression" dxfId="429" priority="71">
      <formula>#REF!="Sonntag"</formula>
    </cfRule>
    <cfRule type="expression" dxfId="428" priority="72">
      <formula>#REF!="Samstag"</formula>
    </cfRule>
  </conditionalFormatting>
  <conditionalFormatting sqref="C177">
    <cfRule type="expression" dxfId="427" priority="65">
      <formula>#REF!="Samstag"</formula>
    </cfRule>
  </conditionalFormatting>
  <conditionalFormatting sqref="C177">
    <cfRule type="expression" dxfId="426" priority="66">
      <formula>#REF!="Feiertag"</formula>
    </cfRule>
    <cfRule type="expression" dxfId="425" priority="67">
      <formula>#REF!="Sonntag"</formula>
    </cfRule>
    <cfRule type="expression" dxfId="424" priority="68">
      <formula>#REF!="Samstag"</formula>
    </cfRule>
  </conditionalFormatting>
  <conditionalFormatting sqref="C189">
    <cfRule type="expression" dxfId="423" priority="61">
      <formula>#REF!="Samstag"</formula>
    </cfRule>
  </conditionalFormatting>
  <conditionalFormatting sqref="C189">
    <cfRule type="expression" dxfId="422" priority="62">
      <formula>#REF!="Feiertag"</formula>
    </cfRule>
    <cfRule type="expression" dxfId="421" priority="63">
      <formula>#REF!="Sonntag"</formula>
    </cfRule>
    <cfRule type="expression" dxfId="420" priority="64">
      <formula>#REF!="Samstag"</formula>
    </cfRule>
  </conditionalFormatting>
  <conditionalFormatting sqref="C201">
    <cfRule type="expression" dxfId="419" priority="57">
      <formula>#REF!="Samstag"</formula>
    </cfRule>
  </conditionalFormatting>
  <conditionalFormatting sqref="C201">
    <cfRule type="expression" dxfId="418" priority="58">
      <formula>#REF!="Feiertag"</formula>
    </cfRule>
    <cfRule type="expression" dxfId="417" priority="59">
      <formula>#REF!="Sonntag"</formula>
    </cfRule>
    <cfRule type="expression" dxfId="416" priority="60">
      <formula>#REF!="Samstag"</formula>
    </cfRule>
  </conditionalFormatting>
  <conditionalFormatting sqref="C213">
    <cfRule type="expression" dxfId="415" priority="53">
      <formula>#REF!="Samstag"</formula>
    </cfRule>
  </conditionalFormatting>
  <conditionalFormatting sqref="C213">
    <cfRule type="expression" dxfId="414" priority="54">
      <formula>#REF!="Feiertag"</formula>
    </cfRule>
    <cfRule type="expression" dxfId="413" priority="55">
      <formula>#REF!="Sonntag"</formula>
    </cfRule>
    <cfRule type="expression" dxfId="412" priority="56">
      <formula>#REF!="Samstag"</formula>
    </cfRule>
  </conditionalFormatting>
  <conditionalFormatting sqref="C225">
    <cfRule type="expression" dxfId="411" priority="49">
      <formula>#REF!="Samstag"</formula>
    </cfRule>
  </conditionalFormatting>
  <conditionalFormatting sqref="C225">
    <cfRule type="expression" dxfId="410" priority="50">
      <formula>#REF!="Feiertag"</formula>
    </cfRule>
    <cfRule type="expression" dxfId="409" priority="51">
      <formula>#REF!="Sonntag"</formula>
    </cfRule>
    <cfRule type="expression" dxfId="408" priority="52">
      <formula>#REF!="Samstag"</formula>
    </cfRule>
  </conditionalFormatting>
  <conditionalFormatting sqref="C237">
    <cfRule type="expression" dxfId="407" priority="45">
      <formula>#REF!="Samstag"</formula>
    </cfRule>
  </conditionalFormatting>
  <conditionalFormatting sqref="C237">
    <cfRule type="expression" dxfId="406" priority="46">
      <formula>#REF!="Feiertag"</formula>
    </cfRule>
    <cfRule type="expression" dxfId="405" priority="47">
      <formula>#REF!="Sonntag"</formula>
    </cfRule>
    <cfRule type="expression" dxfId="404" priority="48">
      <formula>#REF!="Samstag"</formula>
    </cfRule>
  </conditionalFormatting>
  <conditionalFormatting sqref="C249">
    <cfRule type="expression" dxfId="403" priority="41">
      <formula>#REF!="Samstag"</formula>
    </cfRule>
  </conditionalFormatting>
  <conditionalFormatting sqref="C249">
    <cfRule type="expression" dxfId="402" priority="42">
      <formula>#REF!="Feiertag"</formula>
    </cfRule>
    <cfRule type="expression" dxfId="401" priority="43">
      <formula>#REF!="Sonntag"</formula>
    </cfRule>
    <cfRule type="expression" dxfId="400" priority="44">
      <formula>#REF!="Samstag"</formula>
    </cfRule>
  </conditionalFormatting>
  <conditionalFormatting sqref="C261">
    <cfRule type="expression" dxfId="399" priority="37">
      <formula>#REF!="Samstag"</formula>
    </cfRule>
  </conditionalFormatting>
  <conditionalFormatting sqref="C261">
    <cfRule type="expression" dxfId="398" priority="38">
      <formula>#REF!="Feiertag"</formula>
    </cfRule>
    <cfRule type="expression" dxfId="397" priority="39">
      <formula>#REF!="Sonntag"</formula>
    </cfRule>
    <cfRule type="expression" dxfId="396" priority="40">
      <formula>#REF!="Samstag"</formula>
    </cfRule>
  </conditionalFormatting>
  <conditionalFormatting sqref="C273">
    <cfRule type="expression" dxfId="395" priority="33">
      <formula>#REF!="Samstag"</formula>
    </cfRule>
  </conditionalFormatting>
  <conditionalFormatting sqref="C273">
    <cfRule type="expression" dxfId="394" priority="34">
      <formula>#REF!="Feiertag"</formula>
    </cfRule>
    <cfRule type="expression" dxfId="393" priority="35">
      <formula>#REF!="Sonntag"</formula>
    </cfRule>
    <cfRule type="expression" dxfId="392" priority="36">
      <formula>#REF!="Samstag"</formula>
    </cfRule>
  </conditionalFormatting>
  <conditionalFormatting sqref="C285">
    <cfRule type="expression" dxfId="391" priority="29">
      <formula>#REF!="Samstag"</formula>
    </cfRule>
  </conditionalFormatting>
  <conditionalFormatting sqref="C285">
    <cfRule type="expression" dxfId="390" priority="30">
      <formula>#REF!="Feiertag"</formula>
    </cfRule>
    <cfRule type="expression" dxfId="389" priority="31">
      <formula>#REF!="Sonntag"</formula>
    </cfRule>
    <cfRule type="expression" dxfId="388" priority="32">
      <formula>#REF!="Samstag"</formula>
    </cfRule>
  </conditionalFormatting>
  <conditionalFormatting sqref="C297">
    <cfRule type="expression" dxfId="387" priority="25">
      <formula>#REF!="Samstag"</formula>
    </cfRule>
  </conditionalFormatting>
  <conditionalFormatting sqref="C297">
    <cfRule type="expression" dxfId="386" priority="26">
      <formula>#REF!="Feiertag"</formula>
    </cfRule>
    <cfRule type="expression" dxfId="385" priority="27">
      <formula>#REF!="Sonntag"</formula>
    </cfRule>
    <cfRule type="expression" dxfId="384" priority="28">
      <formula>#REF!="Samstag"</formula>
    </cfRule>
  </conditionalFormatting>
  <conditionalFormatting sqref="C309">
    <cfRule type="expression" dxfId="383" priority="21">
      <formula>#REF!="Samstag"</formula>
    </cfRule>
  </conditionalFormatting>
  <conditionalFormatting sqref="C309">
    <cfRule type="expression" dxfId="382" priority="22">
      <formula>#REF!="Feiertag"</formula>
    </cfRule>
    <cfRule type="expression" dxfId="381" priority="23">
      <formula>#REF!="Sonntag"</formula>
    </cfRule>
    <cfRule type="expression" dxfId="380" priority="24">
      <formula>#REF!="Samstag"</formula>
    </cfRule>
  </conditionalFormatting>
  <conditionalFormatting sqref="C321">
    <cfRule type="expression" dxfId="379" priority="17">
      <formula>#REF!="Samstag"</formula>
    </cfRule>
  </conditionalFormatting>
  <conditionalFormatting sqref="C321">
    <cfRule type="expression" dxfId="378" priority="18">
      <formula>#REF!="Feiertag"</formula>
    </cfRule>
    <cfRule type="expression" dxfId="377" priority="19">
      <formula>#REF!="Sonntag"</formula>
    </cfRule>
    <cfRule type="expression" dxfId="376" priority="20">
      <formula>#REF!="Samstag"</formula>
    </cfRule>
  </conditionalFormatting>
  <conditionalFormatting sqref="C333">
    <cfRule type="expression" dxfId="375" priority="13">
      <formula>#REF!="Samstag"</formula>
    </cfRule>
  </conditionalFormatting>
  <conditionalFormatting sqref="C333">
    <cfRule type="expression" dxfId="374" priority="14">
      <formula>#REF!="Feiertag"</formula>
    </cfRule>
    <cfRule type="expression" dxfId="373" priority="15">
      <formula>#REF!="Sonntag"</formula>
    </cfRule>
    <cfRule type="expression" dxfId="372" priority="16">
      <formula>#REF!="Samstag"</formula>
    </cfRule>
  </conditionalFormatting>
  <conditionalFormatting sqref="C369">
    <cfRule type="expression" dxfId="371" priority="1">
      <formula>#REF!="Samstag"</formula>
    </cfRule>
  </conditionalFormatting>
  <conditionalFormatting sqref="C369">
    <cfRule type="expression" dxfId="370" priority="2">
      <formula>#REF!="Feiertag"</formula>
    </cfRule>
    <cfRule type="expression" dxfId="369" priority="3">
      <formula>#REF!="Sonntag"</formula>
    </cfRule>
    <cfRule type="expression" dxfId="368" priority="4">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F36E2F40-A3CC-48EB-BBB8-3DFB38037DFB}">
            <xm:f>NOT(ISERROR(SEARCH("Sonntag",Jan!B8)))</xm:f>
            <x14:dxf>
              <fill>
                <patternFill>
                  <bgColor theme="6"/>
                </patternFill>
              </fill>
            </x14:dxf>
          </x14:cfRule>
          <x14:cfRule type="containsText" priority="122" operator="containsText" text="Samstag" id="{3A955279-0D1A-4FE0-A2BA-7DB5CCC957F2}">
            <xm:f>NOT(ISERROR(SEARCH("Samstag",Jan!B8)))</xm:f>
            <x14:dxf>
              <fill>
                <patternFill>
                  <bgColor theme="6"/>
                </patternFill>
              </fill>
            </x14:dxf>
          </x14:cfRule>
          <xm:sqref>B8</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pageSetUpPr fitToPage="1"/>
  </sheetPr>
  <dimension ref="B1:Q377"/>
  <sheetViews>
    <sheetView showGridLines="0" zoomScale="90" zoomScaleNormal="90" workbookViewId="0">
      <pane xSplit="3" ySplit="8" topLeftCell="D357" activePane="bottomRight" state="frozen"/>
      <selection activeCell="J3" sqref="J3"/>
      <selection pane="topRight" activeCell="J3" sqref="J3"/>
      <selection pane="bottomLeft" activeCell="J3" sqref="J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22</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SUMIF(E9:E377,E19,G9:G377)</f>
        <v>0</v>
      </c>
      <c r="I7" s="24" t="s">
        <v>6</v>
      </c>
      <c r="J7" s="24"/>
      <c r="K7" s="18">
        <f>SUMIF(I9:I377,I19,K9:K377)</f>
        <v>0</v>
      </c>
      <c r="M7" s="24" t="s">
        <v>6</v>
      </c>
      <c r="N7" s="24"/>
      <c r="O7" s="18">
        <f>SUMIF(M9:M377,M19,O9:O377)</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Sonntag</v>
      </c>
      <c r="C9" s="36" t="str">
        <f>CONCATENATE(1,". ",$B$4," ",$K$2)</f>
        <v>1. November 2020</v>
      </c>
      <c r="E9" s="8"/>
      <c r="F9" s="8"/>
      <c r="G9" s="16" t="str">
        <f>IF(E9="","",IF(F9=0,24/24-E9,(F9-E9)))</f>
        <v/>
      </c>
      <c r="I9" s="13"/>
      <c r="J9" s="12"/>
      <c r="K9" s="16" t="str">
        <f>IF(I9="","",IF(J9=0,24/24-I9,(J9-I9)))</f>
        <v/>
      </c>
      <c r="M9" s="13"/>
      <c r="N9" s="13"/>
      <c r="O9" s="16" t="str">
        <f>IF(M9="","",IF(N9=0,24/24-M9,(N9-M9)))</f>
        <v/>
      </c>
    </row>
    <row r="10" spans="2:17" ht="15.6">
      <c r="B10" s="32"/>
      <c r="C10" s="36"/>
      <c r="E10" s="13"/>
      <c r="F10" s="8"/>
      <c r="G10" s="16" t="str">
        <f t="shared" ref="G10:G13" si="0">IF(E10="","",IF(F10=0,24/24-E10,(F10-E10)))</f>
        <v/>
      </c>
      <c r="I10" s="12"/>
      <c r="J10" s="12"/>
      <c r="K10" s="16" t="str">
        <f t="shared" ref="K10:K13" si="1">IF(I10="","",IF(J10=0,24/24-I10,(J10-I10)))</f>
        <v/>
      </c>
      <c r="M10" s="13"/>
      <c r="N10" s="13"/>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Montag</v>
      </c>
      <c r="C21" s="26">
        <f>IFERROR(C9+1,"")</f>
        <v>44137</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Dienstag</v>
      </c>
      <c r="C33" s="26">
        <f>IFERROR(C21+1,"")</f>
        <v>44138</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Mittwoch</v>
      </c>
      <c r="C45" s="26">
        <f>IFERROR(C33+1,"")</f>
        <v>44139</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Donnerstag</v>
      </c>
      <c r="C57" s="26">
        <f>IFERROR(C45+1,"")</f>
        <v>44140</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Freitag</v>
      </c>
      <c r="C69" s="26">
        <f>IFERROR(C57+1,"")</f>
        <v>44141</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Samstag</v>
      </c>
      <c r="C81" s="26">
        <f>IFERROR(C69+1,"")</f>
        <v>44142</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Sonntag</v>
      </c>
      <c r="C93" s="26">
        <f>IFERROR(C81+1,"")</f>
        <v>44143</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Montag</v>
      </c>
      <c r="C105" s="26">
        <f>IFERROR(C93+1,"")</f>
        <v>44144</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Dienstag</v>
      </c>
      <c r="C117" s="26">
        <f>IFERROR(C105+1,"")</f>
        <v>44145</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Mittwoch</v>
      </c>
      <c r="C129" s="26">
        <f>IFERROR(C117+1,"")</f>
        <v>44146</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Donnerstag</v>
      </c>
      <c r="C141" s="26">
        <f>IFERROR(C129+1,"")</f>
        <v>44147</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Freitag</v>
      </c>
      <c r="C153" s="26">
        <f>IFERROR(C141+1,"")</f>
        <v>44148</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Samstag</v>
      </c>
      <c r="C165" s="26">
        <f>IFERROR(C153+1,"")</f>
        <v>44149</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Sonntag</v>
      </c>
      <c r="C177" s="26">
        <f>IFERROR(C165+1,"")</f>
        <v>44150</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Montag</v>
      </c>
      <c r="C189" s="26">
        <f>IFERROR(C177+1,"")</f>
        <v>44151</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Dienstag</v>
      </c>
      <c r="C201" s="26">
        <f>IFERROR(C189+1,"")</f>
        <v>44152</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Mittwoch</v>
      </c>
      <c r="C213" s="26">
        <f>IFERROR(C201+1,"")</f>
        <v>44153</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Donnerstag</v>
      </c>
      <c r="C225" s="26">
        <f>IFERROR(C213+1,"")</f>
        <v>44154</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Freitag</v>
      </c>
      <c r="C237" s="26">
        <f>IFERROR(C225+1,"")</f>
        <v>44155</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Samstag</v>
      </c>
      <c r="C249" s="26">
        <f>IFERROR(C237+1,"")</f>
        <v>44156</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Sonntag</v>
      </c>
      <c r="C261" s="26">
        <f>IFERROR(C249+1,"")</f>
        <v>44157</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Montag</v>
      </c>
      <c r="C273" s="26">
        <f>IFERROR(C261+1,"")</f>
        <v>44158</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Dienstag</v>
      </c>
      <c r="C285" s="26">
        <f>IFERROR(C273+1,"")</f>
        <v>44159</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Mittwoch</v>
      </c>
      <c r="C297" s="26">
        <f>IFERROR(C285+1,"")</f>
        <v>44160</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Donnerstag</v>
      </c>
      <c r="C309" s="26">
        <f>IFERROR(C297+1,"")</f>
        <v>44161</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Freitag</v>
      </c>
      <c r="C321" s="26">
        <f>IFERROR(C309+1,"")</f>
        <v>44162</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Samstag</v>
      </c>
      <c r="C333" s="26">
        <f>IFERROR(C321+1,"")</f>
        <v>44163</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Sonntag</v>
      </c>
      <c r="C345" s="26">
        <f>IFERROR(C333+1,"")</f>
        <v>44164</v>
      </c>
      <c r="E345" s="8"/>
      <c r="F345" s="8"/>
      <c r="G345" s="16" t="str">
        <f t="shared" ref="G345:G361" si="256">IF(E345="","",IF(F345=0,24/24-E345,(F345-E345)))</f>
        <v/>
      </c>
      <c r="I345" s="12"/>
      <c r="J345" s="12"/>
      <c r="K345" s="16" t="str">
        <f t="shared" ref="K345:K361" si="257">IF(I345="","",IF(J345=0,24/24-I345,(J345-I345)))</f>
        <v/>
      </c>
      <c r="M345" s="12"/>
      <c r="N345" s="12"/>
      <c r="O345" s="16" t="str">
        <f t="shared" ref="O345:O361"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66" si="259">IF(E350="","",IF(F350=0,24-E350*24,(F350*24-E350*24)))</f>
        <v/>
      </c>
      <c r="I350" s="6"/>
      <c r="J350" s="6"/>
      <c r="K350" s="9" t="str">
        <f t="shared" ref="K350:K366" si="260">IF(I350="","",IF(J350=0,24-I350*24,(J350*24-I350*24)))</f>
        <v/>
      </c>
      <c r="M350" s="6"/>
      <c r="N350" s="6"/>
      <c r="O350" s="9" t="str">
        <f t="shared" ref="O350:O366"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Montag</v>
      </c>
      <c r="C357" s="26">
        <f>IFERROR(C345+1,"")</f>
        <v>44165</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c r="B368"/>
      <c r="C368" s="19"/>
    </row>
    <row r="369" spans="2:3">
      <c r="B369"/>
      <c r="C369"/>
    </row>
    <row r="370" spans="2:3">
      <c r="B370"/>
      <c r="C370"/>
    </row>
    <row r="371" spans="2:3">
      <c r="B371"/>
      <c r="C371"/>
    </row>
    <row r="372" spans="2:3">
      <c r="B372"/>
      <c r="C372"/>
    </row>
    <row r="373" spans="2:3">
      <c r="B373"/>
      <c r="C373"/>
    </row>
    <row r="374" spans="2:3">
      <c r="B374"/>
      <c r="C374"/>
    </row>
    <row r="375" spans="2:3">
      <c r="B375"/>
      <c r="C375"/>
    </row>
    <row r="376" spans="2:3">
      <c r="B376"/>
      <c r="C376"/>
    </row>
    <row r="377" spans="2:3">
      <c r="B377"/>
      <c r="C377"/>
    </row>
  </sheetData>
  <mergeCells count="157">
    <mergeCell ref="B357:B367"/>
    <mergeCell ref="C357:C367"/>
    <mergeCell ref="E367:F367"/>
    <mergeCell ref="I367:J367"/>
    <mergeCell ref="M367:N367"/>
    <mergeCell ref="B333:B343"/>
    <mergeCell ref="C333:C343"/>
    <mergeCell ref="E343:F343"/>
    <mergeCell ref="I343:J343"/>
    <mergeCell ref="M343:N343"/>
    <mergeCell ref="B345:B355"/>
    <mergeCell ref="C345:C355"/>
    <mergeCell ref="E355:F355"/>
    <mergeCell ref="I355:J355"/>
    <mergeCell ref="M355:N355"/>
    <mergeCell ref="B309:B319"/>
    <mergeCell ref="C309:C319"/>
    <mergeCell ref="E319:F319"/>
    <mergeCell ref="I319:J319"/>
    <mergeCell ref="M319:N319"/>
    <mergeCell ref="B321:B331"/>
    <mergeCell ref="C321:C331"/>
    <mergeCell ref="E331:F331"/>
    <mergeCell ref="I331:J331"/>
    <mergeCell ref="M331:N331"/>
    <mergeCell ref="B285:B295"/>
    <mergeCell ref="C285:C295"/>
    <mergeCell ref="E295:F295"/>
    <mergeCell ref="I295:J295"/>
    <mergeCell ref="M295:N295"/>
    <mergeCell ref="B297:B307"/>
    <mergeCell ref="C297:C307"/>
    <mergeCell ref="E307:F307"/>
    <mergeCell ref="I307:J307"/>
    <mergeCell ref="M307:N307"/>
    <mergeCell ref="B261:B271"/>
    <mergeCell ref="C261:C271"/>
    <mergeCell ref="E271:F271"/>
    <mergeCell ref="I271:J271"/>
    <mergeCell ref="M271:N271"/>
    <mergeCell ref="B273:B283"/>
    <mergeCell ref="C273:C283"/>
    <mergeCell ref="E283:F283"/>
    <mergeCell ref="I283:J283"/>
    <mergeCell ref="M283:N283"/>
    <mergeCell ref="B237:B247"/>
    <mergeCell ref="C237:C247"/>
    <mergeCell ref="E247:F247"/>
    <mergeCell ref="I247:J247"/>
    <mergeCell ref="M247:N247"/>
    <mergeCell ref="B249:B259"/>
    <mergeCell ref="C249:C259"/>
    <mergeCell ref="E259:F259"/>
    <mergeCell ref="I259:J259"/>
    <mergeCell ref="M259:N259"/>
    <mergeCell ref="B213:B223"/>
    <mergeCell ref="C213:C223"/>
    <mergeCell ref="E223:F223"/>
    <mergeCell ref="I223:J223"/>
    <mergeCell ref="M223:N223"/>
    <mergeCell ref="B225:B235"/>
    <mergeCell ref="C225:C235"/>
    <mergeCell ref="E235:F235"/>
    <mergeCell ref="I235:J235"/>
    <mergeCell ref="M235:N235"/>
    <mergeCell ref="B189:B199"/>
    <mergeCell ref="C189:C199"/>
    <mergeCell ref="E199:F199"/>
    <mergeCell ref="I199:J199"/>
    <mergeCell ref="M199:N199"/>
    <mergeCell ref="B201:B211"/>
    <mergeCell ref="C201:C211"/>
    <mergeCell ref="E211:F211"/>
    <mergeCell ref="I211:J211"/>
    <mergeCell ref="M211:N211"/>
    <mergeCell ref="B165:B175"/>
    <mergeCell ref="C165:C175"/>
    <mergeCell ref="E175:F175"/>
    <mergeCell ref="I175:J175"/>
    <mergeCell ref="M175:N175"/>
    <mergeCell ref="B177:B187"/>
    <mergeCell ref="C177:C187"/>
    <mergeCell ref="E187:F187"/>
    <mergeCell ref="I187:J187"/>
    <mergeCell ref="M187:N187"/>
    <mergeCell ref="B141:B151"/>
    <mergeCell ref="C141:C151"/>
    <mergeCell ref="E151:F151"/>
    <mergeCell ref="I151:J151"/>
    <mergeCell ref="M151:N151"/>
    <mergeCell ref="B153:B163"/>
    <mergeCell ref="C153:C163"/>
    <mergeCell ref="E163:F163"/>
    <mergeCell ref="I163:J163"/>
    <mergeCell ref="M163:N163"/>
    <mergeCell ref="B117:B127"/>
    <mergeCell ref="C117:C127"/>
    <mergeCell ref="E127:F127"/>
    <mergeCell ref="I127:J127"/>
    <mergeCell ref="M127:N127"/>
    <mergeCell ref="B129:B139"/>
    <mergeCell ref="C129:C139"/>
    <mergeCell ref="E139:F139"/>
    <mergeCell ref="I139:J139"/>
    <mergeCell ref="M139:N139"/>
    <mergeCell ref="B93:B103"/>
    <mergeCell ref="C93:C103"/>
    <mergeCell ref="E103:F103"/>
    <mergeCell ref="I103:J103"/>
    <mergeCell ref="M103:N103"/>
    <mergeCell ref="B105:B115"/>
    <mergeCell ref="C105:C115"/>
    <mergeCell ref="E115:F115"/>
    <mergeCell ref="I115:J115"/>
    <mergeCell ref="M115:N115"/>
    <mergeCell ref="B69:B79"/>
    <mergeCell ref="C69:C79"/>
    <mergeCell ref="E79:F79"/>
    <mergeCell ref="I79:J79"/>
    <mergeCell ref="M79:N79"/>
    <mergeCell ref="B81:B91"/>
    <mergeCell ref="C81:C91"/>
    <mergeCell ref="E91:F91"/>
    <mergeCell ref="I91:J91"/>
    <mergeCell ref="M91:N91"/>
    <mergeCell ref="B45:B55"/>
    <mergeCell ref="C45:C55"/>
    <mergeCell ref="E55:F55"/>
    <mergeCell ref="I55:J55"/>
    <mergeCell ref="M55:N55"/>
    <mergeCell ref="B57:B67"/>
    <mergeCell ref="C57:C67"/>
    <mergeCell ref="E67:F67"/>
    <mergeCell ref="I67:J67"/>
    <mergeCell ref="M67:N67"/>
    <mergeCell ref="B21:B31"/>
    <mergeCell ref="C21:C31"/>
    <mergeCell ref="E31:F31"/>
    <mergeCell ref="I31:J31"/>
    <mergeCell ref="M31:N31"/>
    <mergeCell ref="B33:B43"/>
    <mergeCell ref="C33:C43"/>
    <mergeCell ref="E43:F43"/>
    <mergeCell ref="I43:J43"/>
    <mergeCell ref="M43:N43"/>
    <mergeCell ref="B4:C5"/>
    <mergeCell ref="E4:G4"/>
    <mergeCell ref="I4:K4"/>
    <mergeCell ref="M4:O4"/>
    <mergeCell ref="B9:B19"/>
    <mergeCell ref="C9:C19"/>
    <mergeCell ref="E19:F19"/>
    <mergeCell ref="I19:J19"/>
    <mergeCell ref="M19:N19"/>
    <mergeCell ref="E7:F7"/>
    <mergeCell ref="I7:J7"/>
    <mergeCell ref="M7:N7"/>
  </mergeCells>
  <conditionalFormatting sqref="C9">
    <cfRule type="expression" dxfId="365" priority="183">
      <formula>#REF!="Samstag"</formula>
    </cfRule>
  </conditionalFormatting>
  <conditionalFormatting sqref="C9">
    <cfRule type="expression" dxfId="364" priority="184">
      <formula>#REF!="Feiertag"</formula>
    </cfRule>
    <cfRule type="expression" dxfId="363" priority="185">
      <formula>#REF!="Sonntag"</formula>
    </cfRule>
    <cfRule type="expression" dxfId="362" priority="186">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cfRule type="containsText" dxfId="361" priority="181" operator="containsText" text="Sonntag">
      <formula>NOT(ISERROR(SEARCH("Sonntag",B9)))</formula>
    </cfRule>
    <cfRule type="containsText" dxfId="360" priority="182" operator="containsText" text="Samstag">
      <formula>NOT(ISERROR(SEARCH("Samstag",B9)))</formula>
    </cfRule>
  </conditionalFormatting>
  <conditionalFormatting sqref="B32">
    <cfRule type="containsText" dxfId="359" priority="179" operator="containsText" text="Sonntag">
      <formula>NOT(ISERROR(SEARCH("Sonntag",B32)))</formula>
    </cfRule>
    <cfRule type="containsText" dxfId="358" priority="180" operator="containsText" text="Samstag">
      <formula>NOT(ISERROR(SEARCH("Samstag",B32)))</formula>
    </cfRule>
  </conditionalFormatting>
  <conditionalFormatting sqref="B44">
    <cfRule type="containsText" dxfId="357" priority="177" operator="containsText" text="Sonntag">
      <formula>NOT(ISERROR(SEARCH("Sonntag",B44)))</formula>
    </cfRule>
    <cfRule type="containsText" dxfId="356" priority="178" operator="containsText" text="Samstag">
      <formula>NOT(ISERROR(SEARCH("Samstag",B44)))</formula>
    </cfRule>
  </conditionalFormatting>
  <conditionalFormatting sqref="B56">
    <cfRule type="containsText" dxfId="355" priority="175" operator="containsText" text="Sonntag">
      <formula>NOT(ISERROR(SEARCH("Sonntag",B56)))</formula>
    </cfRule>
    <cfRule type="containsText" dxfId="354" priority="176" operator="containsText" text="Samstag">
      <formula>NOT(ISERROR(SEARCH("Samstag",B56)))</formula>
    </cfRule>
  </conditionalFormatting>
  <conditionalFormatting sqref="B68">
    <cfRule type="containsText" dxfId="353" priority="171" operator="containsText" text="Sonntag">
      <formula>NOT(ISERROR(SEARCH("Sonntag",B68)))</formula>
    </cfRule>
    <cfRule type="containsText" dxfId="352" priority="172" operator="containsText" text="Samstag">
      <formula>NOT(ISERROR(SEARCH("Samstag",B68)))</formula>
    </cfRule>
  </conditionalFormatting>
  <conditionalFormatting sqref="B104">
    <cfRule type="containsText" dxfId="351" priority="165" operator="containsText" text="Sonntag">
      <formula>NOT(ISERROR(SEARCH("Sonntag",B104)))</formula>
    </cfRule>
    <cfRule type="containsText" dxfId="350" priority="166" operator="containsText" text="Samstag">
      <formula>NOT(ISERROR(SEARCH("Samstag",B104)))</formula>
    </cfRule>
  </conditionalFormatting>
  <conditionalFormatting sqref="B92">
    <cfRule type="containsText" dxfId="349" priority="167" operator="containsText" text="Sonntag">
      <formula>NOT(ISERROR(SEARCH("Sonntag",B92)))</formula>
    </cfRule>
    <cfRule type="containsText" dxfId="348" priority="168" operator="containsText" text="Samstag">
      <formula>NOT(ISERROR(SEARCH("Samstag",B92)))</formula>
    </cfRule>
  </conditionalFormatting>
  <conditionalFormatting sqref="B356">
    <cfRule type="containsText" dxfId="347" priority="123" operator="containsText" text="Sonntag">
      <formula>NOT(ISERROR(SEARCH("Sonntag",B356)))</formula>
    </cfRule>
    <cfRule type="containsText" dxfId="346" priority="124" operator="containsText" text="Samstag">
      <formula>NOT(ISERROR(SEARCH("Samstag",B356)))</formula>
    </cfRule>
  </conditionalFormatting>
  <conditionalFormatting sqref="B80">
    <cfRule type="containsText" dxfId="345" priority="169" operator="containsText" text="Sonntag">
      <formula>NOT(ISERROR(SEARCH("Sonntag",B80)))</formula>
    </cfRule>
    <cfRule type="containsText" dxfId="344" priority="170" operator="containsText" text="Samstag">
      <formula>NOT(ISERROR(SEARCH("Samstag",B80)))</formula>
    </cfRule>
  </conditionalFormatting>
  <conditionalFormatting sqref="B116">
    <cfRule type="containsText" dxfId="343" priority="163" operator="containsText" text="Sonntag">
      <formula>NOT(ISERROR(SEARCH("Sonntag",B116)))</formula>
    </cfRule>
    <cfRule type="containsText" dxfId="342" priority="164" operator="containsText" text="Samstag">
      <formula>NOT(ISERROR(SEARCH("Samstag",B116)))</formula>
    </cfRule>
  </conditionalFormatting>
  <conditionalFormatting sqref="B128">
    <cfRule type="containsText" dxfId="341" priority="161" operator="containsText" text="Sonntag">
      <formula>NOT(ISERROR(SEARCH("Sonntag",B128)))</formula>
    </cfRule>
    <cfRule type="containsText" dxfId="340" priority="162" operator="containsText" text="Samstag">
      <formula>NOT(ISERROR(SEARCH("Samstag",B128)))</formula>
    </cfRule>
  </conditionalFormatting>
  <conditionalFormatting sqref="B140">
    <cfRule type="containsText" dxfId="339" priority="159" operator="containsText" text="Sonntag">
      <formula>NOT(ISERROR(SEARCH("Sonntag",B140)))</formula>
    </cfRule>
    <cfRule type="containsText" dxfId="338" priority="160" operator="containsText" text="Samstag">
      <formula>NOT(ISERROR(SEARCH("Samstag",B140)))</formula>
    </cfRule>
  </conditionalFormatting>
  <conditionalFormatting sqref="B152">
    <cfRule type="containsText" dxfId="337" priority="157" operator="containsText" text="Sonntag">
      <formula>NOT(ISERROR(SEARCH("Sonntag",B152)))</formula>
    </cfRule>
    <cfRule type="containsText" dxfId="336" priority="158" operator="containsText" text="Samstag">
      <formula>NOT(ISERROR(SEARCH("Samstag",B152)))</formula>
    </cfRule>
  </conditionalFormatting>
  <conditionalFormatting sqref="B164">
    <cfRule type="containsText" dxfId="335" priority="155" operator="containsText" text="Sonntag">
      <formula>NOT(ISERROR(SEARCH("Sonntag",B164)))</formula>
    </cfRule>
    <cfRule type="containsText" dxfId="334" priority="156" operator="containsText" text="Samstag">
      <formula>NOT(ISERROR(SEARCH("Samstag",B164)))</formula>
    </cfRule>
  </conditionalFormatting>
  <conditionalFormatting sqref="B176">
    <cfRule type="containsText" dxfId="333" priority="153" operator="containsText" text="Sonntag">
      <formula>NOT(ISERROR(SEARCH("Sonntag",B176)))</formula>
    </cfRule>
    <cfRule type="containsText" dxfId="332" priority="154" operator="containsText" text="Samstag">
      <formula>NOT(ISERROR(SEARCH("Samstag",B176)))</formula>
    </cfRule>
  </conditionalFormatting>
  <conditionalFormatting sqref="B188">
    <cfRule type="containsText" dxfId="331" priority="151" operator="containsText" text="Sonntag">
      <formula>NOT(ISERROR(SEARCH("Sonntag",B188)))</formula>
    </cfRule>
    <cfRule type="containsText" dxfId="330" priority="152" operator="containsText" text="Samstag">
      <formula>NOT(ISERROR(SEARCH("Samstag",B188)))</formula>
    </cfRule>
  </conditionalFormatting>
  <conditionalFormatting sqref="B200">
    <cfRule type="containsText" dxfId="329" priority="149" operator="containsText" text="Sonntag">
      <formula>NOT(ISERROR(SEARCH("Sonntag",B200)))</formula>
    </cfRule>
    <cfRule type="containsText" dxfId="328" priority="150" operator="containsText" text="Samstag">
      <formula>NOT(ISERROR(SEARCH("Samstag",B200)))</formula>
    </cfRule>
  </conditionalFormatting>
  <conditionalFormatting sqref="B212">
    <cfRule type="containsText" dxfId="327" priority="147" operator="containsText" text="Sonntag">
      <formula>NOT(ISERROR(SEARCH("Sonntag",B212)))</formula>
    </cfRule>
    <cfRule type="containsText" dxfId="326" priority="148" operator="containsText" text="Samstag">
      <formula>NOT(ISERROR(SEARCH("Samstag",B212)))</formula>
    </cfRule>
  </conditionalFormatting>
  <conditionalFormatting sqref="B224">
    <cfRule type="containsText" dxfId="325" priority="145" operator="containsText" text="Sonntag">
      <formula>NOT(ISERROR(SEARCH("Sonntag",B224)))</formula>
    </cfRule>
    <cfRule type="containsText" dxfId="324" priority="146" operator="containsText" text="Samstag">
      <formula>NOT(ISERROR(SEARCH("Samstag",B224)))</formula>
    </cfRule>
  </conditionalFormatting>
  <conditionalFormatting sqref="B236">
    <cfRule type="containsText" dxfId="323" priority="143" operator="containsText" text="Sonntag">
      <formula>NOT(ISERROR(SEARCH("Sonntag",B236)))</formula>
    </cfRule>
    <cfRule type="containsText" dxfId="322" priority="144" operator="containsText" text="Samstag">
      <formula>NOT(ISERROR(SEARCH("Samstag",B236)))</formula>
    </cfRule>
  </conditionalFormatting>
  <conditionalFormatting sqref="B248">
    <cfRule type="containsText" dxfId="321" priority="141" operator="containsText" text="Sonntag">
      <formula>NOT(ISERROR(SEARCH("Sonntag",B248)))</formula>
    </cfRule>
    <cfRule type="containsText" dxfId="320" priority="142" operator="containsText" text="Samstag">
      <formula>NOT(ISERROR(SEARCH("Samstag",B248)))</formula>
    </cfRule>
  </conditionalFormatting>
  <conditionalFormatting sqref="B260">
    <cfRule type="containsText" dxfId="319" priority="139" operator="containsText" text="Sonntag">
      <formula>NOT(ISERROR(SEARCH("Sonntag",B260)))</formula>
    </cfRule>
    <cfRule type="containsText" dxfId="318" priority="140" operator="containsText" text="Samstag">
      <formula>NOT(ISERROR(SEARCH("Samstag",B260)))</formula>
    </cfRule>
  </conditionalFormatting>
  <conditionalFormatting sqref="B272">
    <cfRule type="containsText" dxfId="317" priority="137" operator="containsText" text="Sonntag">
      <formula>NOT(ISERROR(SEARCH("Sonntag",B272)))</formula>
    </cfRule>
    <cfRule type="containsText" dxfId="316" priority="138" operator="containsText" text="Samstag">
      <formula>NOT(ISERROR(SEARCH("Samstag",B272)))</formula>
    </cfRule>
  </conditionalFormatting>
  <conditionalFormatting sqref="B284">
    <cfRule type="containsText" dxfId="315" priority="135" operator="containsText" text="Sonntag">
      <formula>NOT(ISERROR(SEARCH("Sonntag",B284)))</formula>
    </cfRule>
    <cfRule type="containsText" dxfId="314" priority="136" operator="containsText" text="Samstag">
      <formula>NOT(ISERROR(SEARCH("Samstag",B284)))</formula>
    </cfRule>
  </conditionalFormatting>
  <conditionalFormatting sqref="B296">
    <cfRule type="containsText" dxfId="313" priority="133" operator="containsText" text="Sonntag">
      <formula>NOT(ISERROR(SEARCH("Sonntag",B296)))</formula>
    </cfRule>
    <cfRule type="containsText" dxfId="312" priority="134" operator="containsText" text="Samstag">
      <formula>NOT(ISERROR(SEARCH("Samstag",B296)))</formula>
    </cfRule>
  </conditionalFormatting>
  <conditionalFormatting sqref="B308">
    <cfRule type="containsText" dxfId="311" priority="131" operator="containsText" text="Sonntag">
      <formula>NOT(ISERROR(SEARCH("Sonntag",B308)))</formula>
    </cfRule>
    <cfRule type="containsText" dxfId="310" priority="132" operator="containsText" text="Samstag">
      <formula>NOT(ISERROR(SEARCH("Samstag",B308)))</formula>
    </cfRule>
  </conditionalFormatting>
  <conditionalFormatting sqref="B320">
    <cfRule type="containsText" dxfId="309" priority="129" operator="containsText" text="Sonntag">
      <formula>NOT(ISERROR(SEARCH("Sonntag",B320)))</formula>
    </cfRule>
    <cfRule type="containsText" dxfId="308" priority="130" operator="containsText" text="Samstag">
      <formula>NOT(ISERROR(SEARCH("Samstag",B320)))</formula>
    </cfRule>
  </conditionalFormatting>
  <conditionalFormatting sqref="B332">
    <cfRule type="containsText" dxfId="307" priority="127" operator="containsText" text="Sonntag">
      <formula>NOT(ISERROR(SEARCH("Sonntag",B332)))</formula>
    </cfRule>
    <cfRule type="containsText" dxfId="306" priority="128" operator="containsText" text="Samstag">
      <formula>NOT(ISERROR(SEARCH("Samstag",B332)))</formula>
    </cfRule>
  </conditionalFormatting>
  <conditionalFormatting sqref="B344">
    <cfRule type="containsText" dxfId="305" priority="125" operator="containsText" text="Sonntag">
      <formula>NOT(ISERROR(SEARCH("Sonntag",B344)))</formula>
    </cfRule>
    <cfRule type="containsText" dxfId="304" priority="126" operator="containsText" text="Samstag">
      <formula>NOT(ISERROR(SEARCH("Samstag",B344)))</formula>
    </cfRule>
  </conditionalFormatting>
  <conditionalFormatting sqref="C21">
    <cfRule type="expression" dxfId="303" priority="117">
      <formula>#REF!="Samstag"</formula>
    </cfRule>
  </conditionalFormatting>
  <conditionalFormatting sqref="C21">
    <cfRule type="expression" dxfId="302" priority="118">
      <formula>#REF!="Feiertag"</formula>
    </cfRule>
    <cfRule type="expression" dxfId="301" priority="119">
      <formula>#REF!="Sonntag"</formula>
    </cfRule>
    <cfRule type="expression" dxfId="300" priority="120">
      <formula>#REF!="Samstag"</formula>
    </cfRule>
  </conditionalFormatting>
  <conditionalFormatting sqref="C345">
    <cfRule type="expression" dxfId="299" priority="9">
      <formula>#REF!="Samstag"</formula>
    </cfRule>
  </conditionalFormatting>
  <conditionalFormatting sqref="C345">
    <cfRule type="expression" dxfId="298" priority="10">
      <formula>#REF!="Feiertag"</formula>
    </cfRule>
    <cfRule type="expression" dxfId="297" priority="11">
      <formula>#REF!="Sonntag"</formula>
    </cfRule>
    <cfRule type="expression" dxfId="296" priority="12">
      <formula>#REF!="Samstag"</formula>
    </cfRule>
  </conditionalFormatting>
  <conditionalFormatting sqref="C45">
    <cfRule type="expression" dxfId="295" priority="109">
      <formula>#REF!="Samstag"</formula>
    </cfRule>
  </conditionalFormatting>
  <conditionalFormatting sqref="C45">
    <cfRule type="expression" dxfId="294" priority="110">
      <formula>#REF!="Feiertag"</formula>
    </cfRule>
    <cfRule type="expression" dxfId="293" priority="111">
      <formula>#REF!="Sonntag"</formula>
    </cfRule>
    <cfRule type="expression" dxfId="292" priority="112">
      <formula>#REF!="Samstag"</formula>
    </cfRule>
  </conditionalFormatting>
  <conditionalFormatting sqref="C33">
    <cfRule type="expression" dxfId="291" priority="113">
      <formula>#REF!="Samstag"</formula>
    </cfRule>
  </conditionalFormatting>
  <conditionalFormatting sqref="C33">
    <cfRule type="expression" dxfId="290" priority="114">
      <formula>#REF!="Feiertag"</formula>
    </cfRule>
    <cfRule type="expression" dxfId="289" priority="115">
      <formula>#REF!="Sonntag"</formula>
    </cfRule>
    <cfRule type="expression" dxfId="288" priority="116">
      <formula>#REF!="Samstag"</formula>
    </cfRule>
  </conditionalFormatting>
  <conditionalFormatting sqref="C57">
    <cfRule type="expression" dxfId="287" priority="105">
      <formula>#REF!="Samstag"</formula>
    </cfRule>
  </conditionalFormatting>
  <conditionalFormatting sqref="C57">
    <cfRule type="expression" dxfId="286" priority="106">
      <formula>#REF!="Feiertag"</formula>
    </cfRule>
    <cfRule type="expression" dxfId="285" priority="107">
      <formula>#REF!="Sonntag"</formula>
    </cfRule>
    <cfRule type="expression" dxfId="284" priority="108">
      <formula>#REF!="Samstag"</formula>
    </cfRule>
  </conditionalFormatting>
  <conditionalFormatting sqref="C69">
    <cfRule type="expression" dxfId="283" priority="101">
      <formula>#REF!="Samstag"</formula>
    </cfRule>
  </conditionalFormatting>
  <conditionalFormatting sqref="C69">
    <cfRule type="expression" dxfId="282" priority="102">
      <formula>#REF!="Feiertag"</formula>
    </cfRule>
    <cfRule type="expression" dxfId="281" priority="103">
      <formula>#REF!="Sonntag"</formula>
    </cfRule>
    <cfRule type="expression" dxfId="280" priority="104">
      <formula>#REF!="Samstag"</formula>
    </cfRule>
  </conditionalFormatting>
  <conditionalFormatting sqref="C81">
    <cfRule type="expression" dxfId="279" priority="97">
      <formula>#REF!="Samstag"</formula>
    </cfRule>
  </conditionalFormatting>
  <conditionalFormatting sqref="C81">
    <cfRule type="expression" dxfId="278" priority="98">
      <formula>#REF!="Feiertag"</formula>
    </cfRule>
    <cfRule type="expression" dxfId="277" priority="99">
      <formula>#REF!="Sonntag"</formula>
    </cfRule>
    <cfRule type="expression" dxfId="276" priority="100">
      <formula>#REF!="Samstag"</formula>
    </cfRule>
  </conditionalFormatting>
  <conditionalFormatting sqref="C93">
    <cfRule type="expression" dxfId="275" priority="93">
      <formula>#REF!="Samstag"</formula>
    </cfRule>
  </conditionalFormatting>
  <conditionalFormatting sqref="C93">
    <cfRule type="expression" dxfId="274" priority="94">
      <formula>#REF!="Feiertag"</formula>
    </cfRule>
    <cfRule type="expression" dxfId="273" priority="95">
      <formula>#REF!="Sonntag"</formula>
    </cfRule>
    <cfRule type="expression" dxfId="272" priority="96">
      <formula>#REF!="Samstag"</formula>
    </cfRule>
  </conditionalFormatting>
  <conditionalFormatting sqref="C105">
    <cfRule type="expression" dxfId="271" priority="89">
      <formula>#REF!="Samstag"</formula>
    </cfRule>
  </conditionalFormatting>
  <conditionalFormatting sqref="C105">
    <cfRule type="expression" dxfId="270" priority="90">
      <formula>#REF!="Feiertag"</formula>
    </cfRule>
    <cfRule type="expression" dxfId="269" priority="91">
      <formula>#REF!="Sonntag"</formula>
    </cfRule>
    <cfRule type="expression" dxfId="268" priority="92">
      <formula>#REF!="Samstag"</formula>
    </cfRule>
  </conditionalFormatting>
  <conditionalFormatting sqref="C117">
    <cfRule type="expression" dxfId="267" priority="85">
      <formula>#REF!="Samstag"</formula>
    </cfRule>
  </conditionalFormatting>
  <conditionalFormatting sqref="C117">
    <cfRule type="expression" dxfId="266" priority="86">
      <formula>#REF!="Feiertag"</formula>
    </cfRule>
    <cfRule type="expression" dxfId="265" priority="87">
      <formula>#REF!="Sonntag"</formula>
    </cfRule>
    <cfRule type="expression" dxfId="264" priority="88">
      <formula>#REF!="Samstag"</formula>
    </cfRule>
  </conditionalFormatting>
  <conditionalFormatting sqref="C357">
    <cfRule type="expression" dxfId="263" priority="5">
      <formula>#REF!="Samstag"</formula>
    </cfRule>
  </conditionalFormatting>
  <conditionalFormatting sqref="C357">
    <cfRule type="expression" dxfId="262" priority="6">
      <formula>#REF!="Feiertag"</formula>
    </cfRule>
    <cfRule type="expression" dxfId="261" priority="7">
      <formula>#REF!="Sonntag"</formula>
    </cfRule>
    <cfRule type="expression" dxfId="260" priority="8">
      <formula>#REF!="Samstag"</formula>
    </cfRule>
  </conditionalFormatting>
  <conditionalFormatting sqref="C129">
    <cfRule type="expression" dxfId="259" priority="81">
      <formula>#REF!="Samstag"</formula>
    </cfRule>
  </conditionalFormatting>
  <conditionalFormatting sqref="C129">
    <cfRule type="expression" dxfId="258" priority="82">
      <formula>#REF!="Feiertag"</formula>
    </cfRule>
    <cfRule type="expression" dxfId="257" priority="83">
      <formula>#REF!="Sonntag"</formula>
    </cfRule>
    <cfRule type="expression" dxfId="256" priority="84">
      <formula>#REF!="Samstag"</formula>
    </cfRule>
  </conditionalFormatting>
  <conditionalFormatting sqref="C141">
    <cfRule type="expression" dxfId="255" priority="77">
      <formula>#REF!="Samstag"</formula>
    </cfRule>
  </conditionalFormatting>
  <conditionalFormatting sqref="C141">
    <cfRule type="expression" dxfId="254" priority="78">
      <formula>#REF!="Feiertag"</formula>
    </cfRule>
    <cfRule type="expression" dxfId="253" priority="79">
      <formula>#REF!="Sonntag"</formula>
    </cfRule>
    <cfRule type="expression" dxfId="252" priority="80">
      <formula>#REF!="Samstag"</formula>
    </cfRule>
  </conditionalFormatting>
  <conditionalFormatting sqref="C153">
    <cfRule type="expression" dxfId="251" priority="73">
      <formula>#REF!="Samstag"</formula>
    </cfRule>
  </conditionalFormatting>
  <conditionalFormatting sqref="C153">
    <cfRule type="expression" dxfId="250" priority="74">
      <formula>#REF!="Feiertag"</formula>
    </cfRule>
    <cfRule type="expression" dxfId="249" priority="75">
      <formula>#REF!="Sonntag"</formula>
    </cfRule>
    <cfRule type="expression" dxfId="248" priority="76">
      <formula>#REF!="Samstag"</formula>
    </cfRule>
  </conditionalFormatting>
  <conditionalFormatting sqref="C165">
    <cfRule type="expression" dxfId="247" priority="69">
      <formula>#REF!="Samstag"</formula>
    </cfRule>
  </conditionalFormatting>
  <conditionalFormatting sqref="C165">
    <cfRule type="expression" dxfId="246" priority="70">
      <formula>#REF!="Feiertag"</formula>
    </cfRule>
    <cfRule type="expression" dxfId="245" priority="71">
      <formula>#REF!="Sonntag"</formula>
    </cfRule>
    <cfRule type="expression" dxfId="244" priority="72">
      <formula>#REF!="Samstag"</formula>
    </cfRule>
  </conditionalFormatting>
  <conditionalFormatting sqref="C177">
    <cfRule type="expression" dxfId="243" priority="65">
      <formula>#REF!="Samstag"</formula>
    </cfRule>
  </conditionalFormatting>
  <conditionalFormatting sqref="C177">
    <cfRule type="expression" dxfId="242" priority="66">
      <formula>#REF!="Feiertag"</formula>
    </cfRule>
    <cfRule type="expression" dxfId="241" priority="67">
      <formula>#REF!="Sonntag"</formula>
    </cfRule>
    <cfRule type="expression" dxfId="240" priority="68">
      <formula>#REF!="Samstag"</formula>
    </cfRule>
  </conditionalFormatting>
  <conditionalFormatting sqref="C189">
    <cfRule type="expression" dxfId="239" priority="61">
      <formula>#REF!="Samstag"</formula>
    </cfRule>
  </conditionalFormatting>
  <conditionalFormatting sqref="C189">
    <cfRule type="expression" dxfId="238" priority="62">
      <formula>#REF!="Feiertag"</formula>
    </cfRule>
    <cfRule type="expression" dxfId="237" priority="63">
      <formula>#REF!="Sonntag"</formula>
    </cfRule>
    <cfRule type="expression" dxfId="236" priority="64">
      <formula>#REF!="Samstag"</formula>
    </cfRule>
  </conditionalFormatting>
  <conditionalFormatting sqref="C201">
    <cfRule type="expression" dxfId="235" priority="57">
      <formula>#REF!="Samstag"</formula>
    </cfRule>
  </conditionalFormatting>
  <conditionalFormatting sqref="C201">
    <cfRule type="expression" dxfId="234" priority="58">
      <formula>#REF!="Feiertag"</formula>
    </cfRule>
    <cfRule type="expression" dxfId="233" priority="59">
      <formula>#REF!="Sonntag"</formula>
    </cfRule>
    <cfRule type="expression" dxfId="232" priority="60">
      <formula>#REF!="Samstag"</formula>
    </cfRule>
  </conditionalFormatting>
  <conditionalFormatting sqref="C213">
    <cfRule type="expression" dxfId="231" priority="53">
      <formula>#REF!="Samstag"</formula>
    </cfRule>
  </conditionalFormatting>
  <conditionalFormatting sqref="C213">
    <cfRule type="expression" dxfId="230" priority="54">
      <formula>#REF!="Feiertag"</formula>
    </cfRule>
    <cfRule type="expression" dxfId="229" priority="55">
      <formula>#REF!="Sonntag"</formula>
    </cfRule>
    <cfRule type="expression" dxfId="228" priority="56">
      <formula>#REF!="Samstag"</formula>
    </cfRule>
  </conditionalFormatting>
  <conditionalFormatting sqref="C225">
    <cfRule type="expression" dxfId="227" priority="49">
      <formula>#REF!="Samstag"</formula>
    </cfRule>
  </conditionalFormatting>
  <conditionalFormatting sqref="C225">
    <cfRule type="expression" dxfId="226" priority="50">
      <formula>#REF!="Feiertag"</formula>
    </cfRule>
    <cfRule type="expression" dxfId="225" priority="51">
      <formula>#REF!="Sonntag"</formula>
    </cfRule>
    <cfRule type="expression" dxfId="224" priority="52">
      <formula>#REF!="Samstag"</formula>
    </cfRule>
  </conditionalFormatting>
  <conditionalFormatting sqref="C237">
    <cfRule type="expression" dxfId="223" priority="45">
      <formula>#REF!="Samstag"</formula>
    </cfRule>
  </conditionalFormatting>
  <conditionalFormatting sqref="C237">
    <cfRule type="expression" dxfId="222" priority="46">
      <formula>#REF!="Feiertag"</formula>
    </cfRule>
    <cfRule type="expression" dxfId="221" priority="47">
      <formula>#REF!="Sonntag"</formula>
    </cfRule>
    <cfRule type="expression" dxfId="220" priority="48">
      <formula>#REF!="Samstag"</formula>
    </cfRule>
  </conditionalFormatting>
  <conditionalFormatting sqref="C249">
    <cfRule type="expression" dxfId="219" priority="41">
      <formula>#REF!="Samstag"</formula>
    </cfRule>
  </conditionalFormatting>
  <conditionalFormatting sqref="C249">
    <cfRule type="expression" dxfId="218" priority="42">
      <formula>#REF!="Feiertag"</formula>
    </cfRule>
    <cfRule type="expression" dxfId="217" priority="43">
      <formula>#REF!="Sonntag"</formula>
    </cfRule>
    <cfRule type="expression" dxfId="216" priority="44">
      <formula>#REF!="Samstag"</formula>
    </cfRule>
  </conditionalFormatting>
  <conditionalFormatting sqref="C261">
    <cfRule type="expression" dxfId="215" priority="37">
      <formula>#REF!="Samstag"</formula>
    </cfRule>
  </conditionalFormatting>
  <conditionalFormatting sqref="C261">
    <cfRule type="expression" dxfId="214" priority="38">
      <formula>#REF!="Feiertag"</formula>
    </cfRule>
    <cfRule type="expression" dxfId="213" priority="39">
      <formula>#REF!="Sonntag"</formula>
    </cfRule>
    <cfRule type="expression" dxfId="212" priority="40">
      <formula>#REF!="Samstag"</formula>
    </cfRule>
  </conditionalFormatting>
  <conditionalFormatting sqref="C273">
    <cfRule type="expression" dxfId="211" priority="33">
      <formula>#REF!="Samstag"</formula>
    </cfRule>
  </conditionalFormatting>
  <conditionalFormatting sqref="C273">
    <cfRule type="expression" dxfId="210" priority="34">
      <formula>#REF!="Feiertag"</formula>
    </cfRule>
    <cfRule type="expression" dxfId="209" priority="35">
      <formula>#REF!="Sonntag"</formula>
    </cfRule>
    <cfRule type="expression" dxfId="208" priority="36">
      <formula>#REF!="Samstag"</formula>
    </cfRule>
  </conditionalFormatting>
  <conditionalFormatting sqref="C285">
    <cfRule type="expression" dxfId="207" priority="29">
      <formula>#REF!="Samstag"</formula>
    </cfRule>
  </conditionalFormatting>
  <conditionalFormatting sqref="C285">
    <cfRule type="expression" dxfId="206" priority="30">
      <formula>#REF!="Feiertag"</formula>
    </cfRule>
    <cfRule type="expression" dxfId="205" priority="31">
      <formula>#REF!="Sonntag"</formula>
    </cfRule>
    <cfRule type="expression" dxfId="204" priority="32">
      <formula>#REF!="Samstag"</formula>
    </cfRule>
  </conditionalFormatting>
  <conditionalFormatting sqref="C297">
    <cfRule type="expression" dxfId="203" priority="25">
      <formula>#REF!="Samstag"</formula>
    </cfRule>
  </conditionalFormatting>
  <conditionalFormatting sqref="C297">
    <cfRule type="expression" dxfId="202" priority="26">
      <formula>#REF!="Feiertag"</formula>
    </cfRule>
    <cfRule type="expression" dxfId="201" priority="27">
      <formula>#REF!="Sonntag"</formula>
    </cfRule>
    <cfRule type="expression" dxfId="200" priority="28">
      <formula>#REF!="Samstag"</formula>
    </cfRule>
  </conditionalFormatting>
  <conditionalFormatting sqref="C309">
    <cfRule type="expression" dxfId="199" priority="21">
      <formula>#REF!="Samstag"</formula>
    </cfRule>
  </conditionalFormatting>
  <conditionalFormatting sqref="C309">
    <cfRule type="expression" dxfId="198" priority="22">
      <formula>#REF!="Feiertag"</formula>
    </cfRule>
    <cfRule type="expression" dxfId="197" priority="23">
      <formula>#REF!="Sonntag"</formula>
    </cfRule>
    <cfRule type="expression" dxfId="196" priority="24">
      <formula>#REF!="Samstag"</formula>
    </cfRule>
  </conditionalFormatting>
  <conditionalFormatting sqref="C321">
    <cfRule type="expression" dxfId="195" priority="17">
      <formula>#REF!="Samstag"</formula>
    </cfRule>
  </conditionalFormatting>
  <conditionalFormatting sqref="C321">
    <cfRule type="expression" dxfId="194" priority="18">
      <formula>#REF!="Feiertag"</formula>
    </cfRule>
    <cfRule type="expression" dxfId="193" priority="19">
      <formula>#REF!="Sonntag"</formula>
    </cfRule>
    <cfRule type="expression" dxfId="192" priority="20">
      <formula>#REF!="Samstag"</formula>
    </cfRule>
  </conditionalFormatting>
  <conditionalFormatting sqref="C333">
    <cfRule type="expression" dxfId="191" priority="13">
      <formula>#REF!="Samstag"</formula>
    </cfRule>
  </conditionalFormatting>
  <conditionalFormatting sqref="C333">
    <cfRule type="expression" dxfId="190" priority="14">
      <formula>#REF!="Feiertag"</formula>
    </cfRule>
    <cfRule type="expression" dxfId="189" priority="15">
      <formula>#REF!="Sonntag"</formula>
    </cfRule>
    <cfRule type="expression" dxfId="188" priority="16">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ADC45B64-B75B-4305-876F-4D16416AE973}">
            <xm:f>NOT(ISERROR(SEARCH("Sonntag",Jan!B8)))</xm:f>
            <x14:dxf>
              <fill>
                <patternFill>
                  <bgColor theme="6"/>
                </patternFill>
              </fill>
            </x14:dxf>
          </x14:cfRule>
          <x14:cfRule type="containsText" priority="122" operator="containsText" text="Samstag" id="{B9675479-5DDA-4360-AA12-E83555874050}">
            <xm:f>NOT(ISERROR(SEARCH("Samstag",Jan!B8)))</xm:f>
            <x14:dxf>
              <fill>
                <patternFill>
                  <bgColor theme="6"/>
                </patternFill>
              </fill>
            </x14:dxf>
          </x14:cfRule>
          <xm:sqref>B8</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pageSetUpPr fitToPage="1"/>
  </sheetPr>
  <dimension ref="B1:Q401"/>
  <sheetViews>
    <sheetView showGridLines="0" zoomScale="90" zoomScaleNormal="90" workbookViewId="0">
      <pane xSplit="3" ySplit="8" topLeftCell="D9" activePane="bottomRight" state="frozen"/>
      <selection activeCell="J3" sqref="J3"/>
      <selection pane="topRight" activeCell="J3" sqref="J3"/>
      <selection pane="bottomLeft" activeCell="J3" sqref="J3"/>
      <selection pane="bottomRight" activeCell="J3" sqref="J3"/>
    </sheetView>
  </sheetViews>
  <sheetFormatPr baseColWidth="10" defaultColWidth="11.109375" defaultRowHeight="13.8" outlineLevelRow="1"/>
  <cols>
    <col min="1" max="1" width="2.77734375" customWidth="1"/>
    <col min="2" max="2" width="6.109375" style="14" customWidth="1"/>
    <col min="3" max="3" width="6.109375" style="1" customWidth="1"/>
    <col min="4" max="4" width="2.109375" customWidth="1"/>
    <col min="5" max="7" width="16.44140625" customWidth="1"/>
    <col min="8" max="8" width="2.109375" customWidth="1"/>
    <col min="9" max="11" width="16.44140625" customWidth="1"/>
    <col min="12" max="12" width="2.109375" customWidth="1"/>
    <col min="13" max="15" width="16.44140625" customWidth="1"/>
    <col min="16" max="16" width="2.109375" customWidth="1"/>
    <col min="17" max="19" width="11.109375" customWidth="1"/>
  </cols>
  <sheetData>
    <row r="1" spans="2:17" ht="15.6" customHeight="1">
      <c r="G1" t="s">
        <v>8</v>
      </c>
    </row>
    <row r="2" spans="2:17" ht="21.6" customHeight="1">
      <c r="B2" s="2" t="s">
        <v>7</v>
      </c>
      <c r="C2" s="2"/>
      <c r="J2" s="22" t="s">
        <v>24</v>
      </c>
      <c r="K2" s="21">
        <f>Jan!K2</f>
        <v>2020</v>
      </c>
    </row>
    <row r="3" spans="2:17" ht="15.6" customHeight="1"/>
    <row r="4" spans="2:17" ht="16.350000000000001" customHeight="1">
      <c r="B4" s="37" t="s">
        <v>23</v>
      </c>
      <c r="C4" s="37"/>
      <c r="E4" s="33" t="s">
        <v>2</v>
      </c>
      <c r="F4" s="34"/>
      <c r="G4" s="35"/>
      <c r="I4" s="33" t="s">
        <v>3</v>
      </c>
      <c r="J4" s="34"/>
      <c r="K4" s="35"/>
      <c r="M4" s="33" t="s">
        <v>4</v>
      </c>
      <c r="N4" s="34"/>
      <c r="O4" s="35"/>
    </row>
    <row r="5" spans="2:17" ht="31.2">
      <c r="B5" s="37"/>
      <c r="C5" s="37"/>
      <c r="E5" s="15" t="s">
        <v>10</v>
      </c>
      <c r="F5" s="15" t="s">
        <v>9</v>
      </c>
      <c r="G5" s="15" t="s">
        <v>1</v>
      </c>
      <c r="H5" s="5"/>
      <c r="I5" s="15" t="s">
        <v>10</v>
      </c>
      <c r="J5" s="15" t="s">
        <v>9</v>
      </c>
      <c r="K5" s="15" t="s">
        <v>1</v>
      </c>
      <c r="L5" s="5"/>
      <c r="M5" s="15" t="s">
        <v>10</v>
      </c>
      <c r="N5" s="15" t="s">
        <v>9</v>
      </c>
      <c r="O5" s="15" t="s">
        <v>1</v>
      </c>
    </row>
    <row r="6" spans="2:17" ht="15.6" customHeight="1"/>
    <row r="7" spans="2:17" ht="15.6" customHeight="1">
      <c r="B7"/>
      <c r="E7" s="24" t="s">
        <v>6</v>
      </c>
      <c r="F7" s="24"/>
      <c r="G7" s="18">
        <f>SUMIF(E9:E389,E19,G9:G389)</f>
        <v>0</v>
      </c>
      <c r="I7" s="24" t="s">
        <v>6</v>
      </c>
      <c r="J7" s="24"/>
      <c r="K7" s="18">
        <f>SUMIF(I9:I389,I19,K9:K389)</f>
        <v>0</v>
      </c>
      <c r="M7" s="24" t="s">
        <v>6</v>
      </c>
      <c r="N7" s="24"/>
      <c r="O7" s="18">
        <f>SUMIF(M9:M389,M19,O9:O389)</f>
        <v>0</v>
      </c>
    </row>
    <row r="8" spans="2:17" ht="5.0999999999999996" customHeight="1">
      <c r="B8" s="19"/>
      <c r="C8" s="19"/>
      <c r="D8" s="19"/>
      <c r="E8" s="19"/>
      <c r="F8" s="19"/>
      <c r="G8" s="19"/>
      <c r="H8" s="19"/>
      <c r="I8" s="19"/>
      <c r="J8" s="19"/>
      <c r="K8" s="19"/>
      <c r="L8" s="19"/>
      <c r="M8" s="19"/>
      <c r="N8" s="19"/>
      <c r="O8" s="19"/>
      <c r="P8" s="19"/>
      <c r="Q8" s="19"/>
    </row>
    <row r="9" spans="2:17" ht="15.6" customHeight="1">
      <c r="B9" s="32" t="str">
        <f>TEXT(C9,"TTTT")</f>
        <v>Dienstag</v>
      </c>
      <c r="C9" s="36" t="str">
        <f>CONCATENATE(1,". ",$B$4," ",$K$2)</f>
        <v>1. Dezember 2020</v>
      </c>
      <c r="E9" s="8"/>
      <c r="F9" s="8"/>
      <c r="G9" s="16" t="str">
        <f>IF(E9="","",IF(F9=0,24/24-E9,(F9-E9)))</f>
        <v/>
      </c>
      <c r="I9" s="13"/>
      <c r="J9" s="12"/>
      <c r="K9" s="16" t="str">
        <f>IF(I9="","",IF(J9=0,24/24-I9,(J9-I9)))</f>
        <v/>
      </c>
      <c r="M9" s="13"/>
      <c r="N9" s="13"/>
      <c r="O9" s="16" t="str">
        <f>IF(M9="","",IF(N9=0,24/24-M9,(N9-M9)))</f>
        <v/>
      </c>
    </row>
    <row r="10" spans="2:17" ht="15.6">
      <c r="B10" s="32"/>
      <c r="C10" s="36"/>
      <c r="E10" s="13"/>
      <c r="F10" s="8"/>
      <c r="G10" s="16" t="str">
        <f t="shared" ref="G10:G13" si="0">IF(E10="","",IF(F10=0,24/24-E10,(F10-E10)))</f>
        <v/>
      </c>
      <c r="I10" s="12"/>
      <c r="J10" s="12"/>
      <c r="K10" s="16" t="str">
        <f t="shared" ref="K10:K13" si="1">IF(I10="","",IF(J10=0,24/24-I10,(J10-I10)))</f>
        <v/>
      </c>
      <c r="M10" s="13"/>
      <c r="N10" s="13"/>
      <c r="O10" s="16" t="str">
        <f t="shared" ref="O10:O13" si="2">IF(M10="","",IF(N10=0,24/24-M10,(N10-M10)))</f>
        <v/>
      </c>
    </row>
    <row r="11" spans="2:17" ht="15.6">
      <c r="B11" s="32"/>
      <c r="C11" s="36"/>
      <c r="E11" s="12"/>
      <c r="F11" s="12"/>
      <c r="G11" s="16" t="str">
        <f t="shared" si="0"/>
        <v/>
      </c>
      <c r="I11" s="12"/>
      <c r="J11" s="12"/>
      <c r="K11" s="16" t="str">
        <f t="shared" si="1"/>
        <v/>
      </c>
      <c r="M11" s="12"/>
      <c r="N11" s="12"/>
      <c r="O11" s="16" t="str">
        <f t="shared" si="2"/>
        <v/>
      </c>
    </row>
    <row r="12" spans="2:17" ht="15.6">
      <c r="B12" s="32"/>
      <c r="C12" s="36"/>
      <c r="E12" s="12"/>
      <c r="F12" s="12"/>
      <c r="G12" s="16" t="str">
        <f t="shared" si="0"/>
        <v/>
      </c>
      <c r="I12" s="12"/>
      <c r="J12" s="12"/>
      <c r="K12" s="16" t="str">
        <f t="shared" si="1"/>
        <v/>
      </c>
      <c r="M12" s="6"/>
      <c r="N12" s="6"/>
      <c r="O12" s="16" t="str">
        <f t="shared" si="2"/>
        <v/>
      </c>
    </row>
    <row r="13" spans="2:17" ht="15.6">
      <c r="B13" s="32"/>
      <c r="C13" s="36"/>
      <c r="E13" s="12"/>
      <c r="F13" s="12"/>
      <c r="G13" s="16" t="str">
        <f t="shared" si="0"/>
        <v/>
      </c>
      <c r="I13" s="12"/>
      <c r="J13" s="12"/>
      <c r="K13" s="16" t="str">
        <f t="shared" si="1"/>
        <v/>
      </c>
      <c r="M13" s="6"/>
      <c r="N13" s="6"/>
      <c r="O13" s="16" t="str">
        <f t="shared" si="2"/>
        <v/>
      </c>
    </row>
    <row r="14" spans="2:17" ht="15.6" hidden="1" customHeight="1" outlineLevel="1">
      <c r="B14" s="32"/>
      <c r="C14" s="36"/>
      <c r="E14" s="12"/>
      <c r="F14" s="12"/>
      <c r="G14" s="9" t="str">
        <f>IF(E14="","",IF(F14=0,24-E14*24,(F14*24-E14*24)))</f>
        <v/>
      </c>
      <c r="I14" s="6"/>
      <c r="J14" s="6"/>
      <c r="K14" s="9" t="str">
        <f>IF(I14="","",IF(J14=0,24-I14*24,(J14*24-I14*24)))</f>
        <v/>
      </c>
      <c r="M14" s="6"/>
      <c r="N14" s="6"/>
      <c r="O14" s="9" t="str">
        <f>IF(M14="","",IF(N14=0,24-M14*24,(N14*24-M14*24)))</f>
        <v/>
      </c>
    </row>
    <row r="15" spans="2:17" ht="15.6" hidden="1" customHeight="1" outlineLevel="1">
      <c r="B15" s="32"/>
      <c r="C15" s="36"/>
      <c r="E15" s="12"/>
      <c r="F15" s="12"/>
      <c r="G15" s="9" t="str">
        <f t="shared" ref="G15:G18" si="3">IF(E15="","",IF(F15=0,24-E15*24,(F15*24-E15*24)))</f>
        <v/>
      </c>
      <c r="I15" s="6"/>
      <c r="J15" s="6"/>
      <c r="K15" s="9" t="str">
        <f t="shared" ref="K15:K18" si="4">IF(I15="","",IF(J15=0,24-I15*24,(J15*24-I15*24)))</f>
        <v/>
      </c>
      <c r="M15" s="6"/>
      <c r="N15" s="6"/>
      <c r="O15" s="9" t="str">
        <f t="shared" ref="O15:O18" si="5">IF(M15="","",IF(N15=0,24-M15*24,(N15*24-M15*24)))</f>
        <v/>
      </c>
    </row>
    <row r="16" spans="2:17" ht="15.6" hidden="1" customHeight="1" outlineLevel="1">
      <c r="B16" s="32"/>
      <c r="C16" s="36"/>
      <c r="E16" s="12"/>
      <c r="F16" s="12"/>
      <c r="G16" s="9" t="str">
        <f t="shared" si="3"/>
        <v/>
      </c>
      <c r="I16" s="6"/>
      <c r="J16" s="6"/>
      <c r="K16" s="9" t="str">
        <f t="shared" si="4"/>
        <v/>
      </c>
      <c r="M16" s="6"/>
      <c r="N16" s="6"/>
      <c r="O16" s="9" t="str">
        <f t="shared" si="5"/>
        <v/>
      </c>
    </row>
    <row r="17" spans="2:17" ht="15.6" hidden="1" customHeight="1" outlineLevel="1">
      <c r="B17" s="32"/>
      <c r="C17" s="36"/>
      <c r="E17" s="12"/>
      <c r="F17" s="12"/>
      <c r="G17" s="9" t="str">
        <f t="shared" si="3"/>
        <v/>
      </c>
      <c r="I17" s="6"/>
      <c r="J17" s="6"/>
      <c r="K17" s="9" t="str">
        <f t="shared" si="4"/>
        <v/>
      </c>
      <c r="M17" s="6"/>
      <c r="N17" s="6"/>
      <c r="O17" s="9" t="str">
        <f t="shared" si="5"/>
        <v/>
      </c>
    </row>
    <row r="18" spans="2:17" ht="15.6" hidden="1" customHeight="1" outlineLevel="1">
      <c r="B18" s="32"/>
      <c r="C18" s="36"/>
      <c r="E18" s="12"/>
      <c r="F18" s="12"/>
      <c r="G18" s="9" t="str">
        <f t="shared" si="3"/>
        <v/>
      </c>
      <c r="I18" s="6"/>
      <c r="J18" s="6"/>
      <c r="K18" s="9" t="str">
        <f t="shared" si="4"/>
        <v/>
      </c>
      <c r="M18" s="6"/>
      <c r="N18" s="6"/>
      <c r="O18" s="9" t="str">
        <f t="shared" si="5"/>
        <v/>
      </c>
    </row>
    <row r="19" spans="2:17" ht="15.6" collapsed="1">
      <c r="B19" s="32"/>
      <c r="C19" s="36"/>
      <c r="E19" s="25" t="s">
        <v>5</v>
      </c>
      <c r="F19" s="25"/>
      <c r="G19" s="18">
        <f>SUM(G9:G18)</f>
        <v>0</v>
      </c>
      <c r="I19" s="25" t="s">
        <v>5</v>
      </c>
      <c r="J19" s="25"/>
      <c r="K19" s="18">
        <f>SUM(K9:K18)</f>
        <v>0</v>
      </c>
      <c r="M19" s="25" t="s">
        <v>5</v>
      </c>
      <c r="N19" s="25"/>
      <c r="O19" s="18">
        <f>SUM(O9:O18)</f>
        <v>0</v>
      </c>
    </row>
    <row r="20" spans="2:17" ht="5.0999999999999996" customHeight="1">
      <c r="B20" s="19"/>
      <c r="C20" s="19"/>
      <c r="D20" s="19"/>
      <c r="E20" s="19"/>
      <c r="F20" s="19"/>
      <c r="G20" s="19"/>
      <c r="H20" s="19"/>
      <c r="I20" s="19"/>
      <c r="J20" s="19"/>
      <c r="K20" s="19"/>
      <c r="L20" s="19"/>
      <c r="M20" s="19"/>
      <c r="N20" s="19"/>
      <c r="O20" s="19"/>
      <c r="P20" s="19"/>
      <c r="Q20" s="19"/>
    </row>
    <row r="21" spans="2:17" ht="15.6" customHeight="1">
      <c r="B21" s="32" t="str">
        <f>TEXT(C21,"TTTT")</f>
        <v>Mittwoch</v>
      </c>
      <c r="C21" s="26">
        <f>IFERROR(C9+1,"")</f>
        <v>44167</v>
      </c>
      <c r="E21" s="8"/>
      <c r="F21" s="8"/>
      <c r="G21" s="16" t="str">
        <f>IF(E21="","",IF(F21=0,24/24-E21,(F21-E21)))</f>
        <v/>
      </c>
      <c r="I21" s="13"/>
      <c r="J21" s="13"/>
      <c r="K21" s="16" t="str">
        <f>IF(I21="","",IF(J21=0,24/24-I21,(J21-I21)))</f>
        <v/>
      </c>
      <c r="M21" s="13"/>
      <c r="N21" s="13"/>
      <c r="O21" s="16" t="str">
        <f>IF(M21="","",IF(N21=0,24/24-M21,(N21-M21)))</f>
        <v/>
      </c>
    </row>
    <row r="22" spans="2:17" ht="15.6">
      <c r="B22" s="32"/>
      <c r="C22" s="27"/>
      <c r="E22" s="13"/>
      <c r="F22" s="8"/>
      <c r="G22" s="16" t="str">
        <f t="shared" ref="G22:G25" si="6">IF(E22="","",IF(F22=0,24/24-E22,(F22-E22)))</f>
        <v/>
      </c>
      <c r="I22" s="6"/>
      <c r="J22" s="6"/>
      <c r="K22" s="16" t="str">
        <f t="shared" ref="K22:K25" si="7">IF(I22="","",IF(J22=0,24/24-I22,(J22-I22)))</f>
        <v/>
      </c>
      <c r="M22" s="13"/>
      <c r="N22" s="13"/>
      <c r="O22" s="16" t="str">
        <f t="shared" ref="O22:O25" si="8">IF(M22="","",IF(N22=0,24/24-M22,(N22-M22)))</f>
        <v/>
      </c>
    </row>
    <row r="23" spans="2:17" ht="15.6">
      <c r="B23" s="32"/>
      <c r="C23" s="27"/>
      <c r="E23" s="12"/>
      <c r="F23" s="12"/>
      <c r="G23" s="16" t="str">
        <f t="shared" si="6"/>
        <v/>
      </c>
      <c r="I23" s="6"/>
      <c r="J23" s="6"/>
      <c r="K23" s="16" t="str">
        <f t="shared" si="7"/>
        <v/>
      </c>
      <c r="M23" s="12"/>
      <c r="N23" s="12"/>
      <c r="O23" s="16" t="str">
        <f t="shared" si="8"/>
        <v/>
      </c>
    </row>
    <row r="24" spans="2:17" ht="15.6">
      <c r="B24" s="32"/>
      <c r="C24" s="27"/>
      <c r="E24" s="12"/>
      <c r="F24" s="12"/>
      <c r="G24" s="16" t="str">
        <f t="shared" si="6"/>
        <v/>
      </c>
      <c r="I24" s="6"/>
      <c r="J24" s="6"/>
      <c r="K24" s="16" t="str">
        <f t="shared" si="7"/>
        <v/>
      </c>
      <c r="M24" s="12"/>
      <c r="N24" s="12"/>
      <c r="O24" s="16" t="str">
        <f t="shared" si="8"/>
        <v/>
      </c>
    </row>
    <row r="25" spans="2:17" ht="15.6">
      <c r="B25" s="32"/>
      <c r="C25" s="27"/>
      <c r="E25" s="12"/>
      <c r="F25" s="12"/>
      <c r="G25" s="16" t="str">
        <f t="shared" si="6"/>
        <v/>
      </c>
      <c r="I25" s="6"/>
      <c r="J25" s="6"/>
      <c r="K25" s="16" t="str">
        <f t="shared" si="7"/>
        <v/>
      </c>
      <c r="M25" s="12"/>
      <c r="N25" s="12"/>
      <c r="O25" s="16" t="str">
        <f t="shared" si="8"/>
        <v/>
      </c>
    </row>
    <row r="26" spans="2:17" ht="15.6" hidden="1" customHeight="1" outlineLevel="1">
      <c r="B26" s="32"/>
      <c r="C26" s="27"/>
      <c r="E26" s="11"/>
      <c r="F26" s="11"/>
      <c r="G26" s="9" t="str">
        <f>IF(E26="","",IF(F26=0,24-E26*24,(F26*24-E26*24)))</f>
        <v/>
      </c>
      <c r="I26" s="7"/>
      <c r="J26" s="7"/>
      <c r="K26" s="9" t="str">
        <f>IF(I26="","",IF(J26=0,24-I26*24,(J26*24-I26*24)))</f>
        <v/>
      </c>
      <c r="M26" s="7"/>
      <c r="N26" s="7"/>
      <c r="O26" s="9" t="str">
        <f>IF(M26="","",IF(N26=0,24-M26*24,(N26*24-M26*24)))</f>
        <v/>
      </c>
    </row>
    <row r="27" spans="2:17" ht="15.6" hidden="1" customHeight="1" outlineLevel="1">
      <c r="B27" s="32"/>
      <c r="C27" s="27"/>
      <c r="E27" s="11"/>
      <c r="F27" s="11"/>
      <c r="G27" s="9" t="str">
        <f t="shared" ref="G27:G30" si="9">IF(E27="","",IF(F27=0,24-E27*24,(F27*24-E27*24)))</f>
        <v/>
      </c>
      <c r="I27" s="7"/>
      <c r="J27" s="7"/>
      <c r="K27" s="9" t="str">
        <f t="shared" ref="K27:K30" si="10">IF(I27="","",IF(J27=0,24-I27*24,(J27*24-I27*24)))</f>
        <v/>
      </c>
      <c r="M27" s="7"/>
      <c r="N27" s="7"/>
      <c r="O27" s="9" t="str">
        <f t="shared" ref="O27:O30" si="11">IF(M27="","",IF(N27=0,24-M27*24,(N27*24-M27*24)))</f>
        <v/>
      </c>
    </row>
    <row r="28" spans="2:17" ht="15.6" hidden="1" customHeight="1" outlineLevel="1">
      <c r="B28" s="32"/>
      <c r="C28" s="27"/>
      <c r="E28" s="11"/>
      <c r="F28" s="11"/>
      <c r="G28" s="9" t="str">
        <f t="shared" si="9"/>
        <v/>
      </c>
      <c r="I28" s="7"/>
      <c r="J28" s="7"/>
      <c r="K28" s="9" t="str">
        <f t="shared" si="10"/>
        <v/>
      </c>
      <c r="M28" s="7"/>
      <c r="N28" s="7"/>
      <c r="O28" s="9" t="str">
        <f t="shared" si="11"/>
        <v/>
      </c>
    </row>
    <row r="29" spans="2:17" ht="15.6" hidden="1" customHeight="1" outlineLevel="1">
      <c r="B29" s="32"/>
      <c r="C29" s="27"/>
      <c r="E29" s="11"/>
      <c r="F29" s="11"/>
      <c r="G29" s="9" t="str">
        <f t="shared" si="9"/>
        <v/>
      </c>
      <c r="I29" s="7"/>
      <c r="J29" s="7"/>
      <c r="K29" s="9" t="str">
        <f t="shared" si="10"/>
        <v/>
      </c>
      <c r="M29" s="7"/>
      <c r="N29" s="7"/>
      <c r="O29" s="9" t="str">
        <f t="shared" si="11"/>
        <v/>
      </c>
    </row>
    <row r="30" spans="2:17" ht="15.6" hidden="1" customHeight="1" outlineLevel="1">
      <c r="B30" s="32"/>
      <c r="C30" s="27"/>
      <c r="E30" s="11"/>
      <c r="F30" s="11"/>
      <c r="G30" s="9" t="str">
        <f t="shared" si="9"/>
        <v/>
      </c>
      <c r="I30" s="7"/>
      <c r="J30" s="7"/>
      <c r="K30" s="9" t="str">
        <f t="shared" si="10"/>
        <v/>
      </c>
      <c r="M30" s="7"/>
      <c r="N30" s="7"/>
      <c r="O30" s="9" t="str">
        <f t="shared" si="11"/>
        <v/>
      </c>
    </row>
    <row r="31" spans="2:17" ht="15.6" collapsed="1">
      <c r="B31" s="32"/>
      <c r="C31" s="28"/>
      <c r="E31" s="25" t="s">
        <v>5</v>
      </c>
      <c r="F31" s="25"/>
      <c r="G31" s="17">
        <f>SUM(G21:G30)</f>
        <v>0</v>
      </c>
      <c r="I31" s="25" t="s">
        <v>5</v>
      </c>
      <c r="J31" s="25"/>
      <c r="K31" s="17">
        <f>SUM(K21:K30)</f>
        <v>0</v>
      </c>
      <c r="M31" s="25" t="s">
        <v>5</v>
      </c>
      <c r="N31" s="25"/>
      <c r="O31" s="17">
        <f>SUM(O21:O30)</f>
        <v>0</v>
      </c>
    </row>
    <row r="32" spans="2:17" ht="5.0999999999999996" customHeight="1">
      <c r="B32" s="19"/>
      <c r="C32" s="19"/>
      <c r="D32" s="19"/>
      <c r="E32" s="19"/>
      <c r="F32" s="19"/>
      <c r="G32" s="19"/>
      <c r="H32" s="19"/>
      <c r="I32" s="19"/>
      <c r="J32" s="19"/>
      <c r="K32" s="19"/>
      <c r="L32" s="19"/>
      <c r="M32" s="19"/>
      <c r="N32" s="19"/>
      <c r="O32" s="19"/>
      <c r="P32" s="19"/>
      <c r="Q32" s="19"/>
    </row>
    <row r="33" spans="2:17" ht="15.6" customHeight="1">
      <c r="B33" s="29" t="str">
        <f t="shared" ref="B33" si="12">TEXT(C33,"TTTT")</f>
        <v>Donnerstag</v>
      </c>
      <c r="C33" s="26">
        <f>IFERROR(C21+1,"")</f>
        <v>44168</v>
      </c>
      <c r="E33" s="8"/>
      <c r="F33" s="8"/>
      <c r="G33" s="16" t="str">
        <f>IF(E33="","",IF(F33=0,24/24-E33,(F33-E33)))</f>
        <v/>
      </c>
      <c r="I33" s="13"/>
      <c r="J33" s="13"/>
      <c r="K33" s="16" t="str">
        <f>IF(I33="","",IF(J33=0,24/24-I33,(J33-I33)))</f>
        <v/>
      </c>
      <c r="M33" s="12"/>
      <c r="N33" s="12"/>
      <c r="O33" s="16" t="str">
        <f>IF(M33="","",IF(N33=0,24/24-M33,(N33-M33)))</f>
        <v/>
      </c>
    </row>
    <row r="34" spans="2:17" ht="15.6">
      <c r="B34" s="30"/>
      <c r="C34" s="27"/>
      <c r="E34" s="10"/>
      <c r="F34" s="8"/>
      <c r="G34" s="16" t="str">
        <f t="shared" ref="G34:G37" si="13">IF(E34="","",IF(F34=0,24/24-E34,(F34-E34)))</f>
        <v/>
      </c>
      <c r="I34" s="11"/>
      <c r="J34" s="11"/>
      <c r="K34" s="16" t="str">
        <f t="shared" ref="K34:K37" si="14">IF(I34="","",IF(J34=0,24/24-I34,(J34-I34)))</f>
        <v/>
      </c>
      <c r="M34" s="11"/>
      <c r="N34" s="11"/>
      <c r="O34" s="16" t="str">
        <f t="shared" ref="O34:O37" si="15">IF(M34="","",IF(N34=0,24/24-M34,(N34-M34)))</f>
        <v/>
      </c>
    </row>
    <row r="35" spans="2:17" ht="15.6">
      <c r="B35" s="30"/>
      <c r="C35" s="27"/>
      <c r="E35" s="11"/>
      <c r="F35" s="11"/>
      <c r="G35" s="16" t="str">
        <f t="shared" si="13"/>
        <v/>
      </c>
      <c r="I35" s="11"/>
      <c r="J35" s="11"/>
      <c r="K35" s="16" t="str">
        <f t="shared" si="14"/>
        <v/>
      </c>
      <c r="M35" s="11"/>
      <c r="N35" s="11"/>
      <c r="O35" s="16" t="str">
        <f t="shared" si="15"/>
        <v/>
      </c>
    </row>
    <row r="36" spans="2:17" ht="15.6">
      <c r="B36" s="30"/>
      <c r="C36" s="27"/>
      <c r="E36" s="11"/>
      <c r="F36" s="11"/>
      <c r="G36" s="16" t="str">
        <f t="shared" si="13"/>
        <v/>
      </c>
      <c r="I36" s="11"/>
      <c r="J36" s="11"/>
      <c r="K36" s="16" t="str">
        <f t="shared" si="14"/>
        <v/>
      </c>
      <c r="M36" s="11"/>
      <c r="N36" s="11"/>
      <c r="O36" s="16" t="str">
        <f t="shared" si="15"/>
        <v/>
      </c>
    </row>
    <row r="37" spans="2:17" ht="15.6">
      <c r="B37" s="30"/>
      <c r="C37" s="27"/>
      <c r="E37" s="12"/>
      <c r="F37" s="12"/>
      <c r="G37" s="16" t="str">
        <f t="shared" si="13"/>
        <v/>
      </c>
      <c r="I37" s="12"/>
      <c r="J37" s="12"/>
      <c r="K37" s="16" t="str">
        <f t="shared" si="14"/>
        <v/>
      </c>
      <c r="M37" s="12"/>
      <c r="N37" s="12"/>
      <c r="O37" s="16" t="str">
        <f t="shared" si="15"/>
        <v/>
      </c>
    </row>
    <row r="38" spans="2:17" ht="15.6" hidden="1" customHeight="1" outlineLevel="1">
      <c r="B38" s="30"/>
      <c r="C38" s="27"/>
      <c r="E38" s="12"/>
      <c r="F38" s="12"/>
      <c r="G38" s="9" t="str">
        <f>IF(E38="","",IF(F38=0,24-E38*24,(F38*24-E38*24)))</f>
        <v/>
      </c>
      <c r="I38" s="6"/>
      <c r="J38" s="6"/>
      <c r="K38" s="9" t="str">
        <f>IF(I38="","",IF(J38=0,24-I38*24,(J38*24-I38*24)))</f>
        <v/>
      </c>
      <c r="M38" s="6"/>
      <c r="N38" s="6"/>
      <c r="O38" s="9" t="str">
        <f>IF(M38="","",IF(N38=0,24-M38*24,(N38*24-M38*24)))</f>
        <v/>
      </c>
    </row>
    <row r="39" spans="2:17" ht="15.6" hidden="1" customHeight="1" outlineLevel="1">
      <c r="B39" s="30"/>
      <c r="C39" s="27"/>
      <c r="E39" s="12"/>
      <c r="F39" s="12"/>
      <c r="G39" s="9" t="str">
        <f t="shared" ref="G39:G42" si="16">IF(E39="","",IF(F39=0,24-E39*24,(F39*24-E39*24)))</f>
        <v/>
      </c>
      <c r="I39" s="6"/>
      <c r="J39" s="6"/>
      <c r="K39" s="9" t="str">
        <f t="shared" ref="K39:K42" si="17">IF(I39="","",IF(J39=0,24-I39*24,(J39*24-I39*24)))</f>
        <v/>
      </c>
      <c r="M39" s="6"/>
      <c r="N39" s="6"/>
      <c r="O39" s="9" t="str">
        <f t="shared" ref="O39:O42" si="18">IF(M39="","",IF(N39=0,24-M39*24,(N39*24-M39*24)))</f>
        <v/>
      </c>
    </row>
    <row r="40" spans="2:17" ht="15.6" hidden="1" customHeight="1" outlineLevel="1">
      <c r="B40" s="30"/>
      <c r="C40" s="27"/>
      <c r="E40" s="12"/>
      <c r="F40" s="12"/>
      <c r="G40" s="9" t="str">
        <f t="shared" si="16"/>
        <v/>
      </c>
      <c r="I40" s="6"/>
      <c r="J40" s="6"/>
      <c r="K40" s="9" t="str">
        <f t="shared" si="17"/>
        <v/>
      </c>
      <c r="M40" s="6"/>
      <c r="N40" s="6"/>
      <c r="O40" s="9" t="str">
        <f t="shared" si="18"/>
        <v/>
      </c>
    </row>
    <row r="41" spans="2:17" ht="15.6" hidden="1" customHeight="1" outlineLevel="1">
      <c r="B41" s="30"/>
      <c r="C41" s="27"/>
      <c r="E41" s="12"/>
      <c r="F41" s="12"/>
      <c r="G41" s="9" t="str">
        <f t="shared" si="16"/>
        <v/>
      </c>
      <c r="I41" s="6"/>
      <c r="J41" s="6"/>
      <c r="K41" s="9" t="str">
        <f t="shared" si="17"/>
        <v/>
      </c>
      <c r="M41" s="6"/>
      <c r="N41" s="6"/>
      <c r="O41" s="9" t="str">
        <f t="shared" si="18"/>
        <v/>
      </c>
    </row>
    <row r="42" spans="2:17" ht="15.6" hidden="1" customHeight="1" outlineLevel="1">
      <c r="B42" s="30"/>
      <c r="C42" s="27"/>
      <c r="E42" s="12"/>
      <c r="F42" s="12"/>
      <c r="G42" s="9" t="str">
        <f t="shared" si="16"/>
        <v/>
      </c>
      <c r="I42" s="6"/>
      <c r="J42" s="6"/>
      <c r="K42" s="9" t="str">
        <f t="shared" si="17"/>
        <v/>
      </c>
      <c r="M42" s="6"/>
      <c r="N42" s="6"/>
      <c r="O42" s="9" t="str">
        <f t="shared" si="18"/>
        <v/>
      </c>
    </row>
    <row r="43" spans="2:17" ht="15.6" collapsed="1">
      <c r="B43" s="31"/>
      <c r="C43" s="28"/>
      <c r="E43" s="25" t="s">
        <v>5</v>
      </c>
      <c r="F43" s="25"/>
      <c r="G43" s="17">
        <f>SUM(G33:G42)</f>
        <v>0</v>
      </c>
      <c r="I43" s="25" t="s">
        <v>5</v>
      </c>
      <c r="J43" s="25"/>
      <c r="K43" s="17">
        <f>SUM(K33:K42)</f>
        <v>0</v>
      </c>
      <c r="M43" s="25" t="s">
        <v>5</v>
      </c>
      <c r="N43" s="25"/>
      <c r="O43" s="17">
        <f>SUM(O33:O42)</f>
        <v>0</v>
      </c>
    </row>
    <row r="44" spans="2:17" ht="5.0999999999999996" customHeight="1">
      <c r="B44" s="19"/>
      <c r="C44" s="19"/>
      <c r="D44" s="19"/>
      <c r="E44" s="19"/>
      <c r="F44" s="19"/>
      <c r="G44" s="19"/>
      <c r="H44" s="19"/>
      <c r="I44" s="19"/>
      <c r="J44" s="19"/>
      <c r="K44" s="19"/>
      <c r="L44" s="19"/>
      <c r="M44" s="19"/>
      <c r="N44" s="19"/>
      <c r="O44" s="19"/>
      <c r="P44" s="19"/>
      <c r="Q44" s="19"/>
    </row>
    <row r="45" spans="2:17" ht="15.6" customHeight="1">
      <c r="B45" s="29" t="str">
        <f t="shared" ref="B45" si="19">TEXT(C45,"TTTT")</f>
        <v>Freitag</v>
      </c>
      <c r="C45" s="26">
        <f>IFERROR(C33+1,"")</f>
        <v>44169</v>
      </c>
      <c r="E45" s="8"/>
      <c r="F45" s="8"/>
      <c r="G45" s="16" t="str">
        <f>IF(E45="","",IF(F45=0,24/24-E45,(F45-E45)))</f>
        <v/>
      </c>
      <c r="I45" s="12"/>
      <c r="J45" s="12"/>
      <c r="K45" s="16" t="str">
        <f>IF(I45="","",IF(J45=0,24/24-I45,(J45-I45)))</f>
        <v/>
      </c>
      <c r="M45" s="12"/>
      <c r="N45" s="12"/>
      <c r="O45" s="16" t="str">
        <f>IF(M45="","",IF(N45=0,24/24-M45,(N45-M45)))</f>
        <v/>
      </c>
    </row>
    <row r="46" spans="2:17" ht="15.6">
      <c r="B46" s="30"/>
      <c r="C46" s="27"/>
      <c r="E46" s="13"/>
      <c r="F46" s="8"/>
      <c r="G46" s="16" t="str">
        <f t="shared" ref="G46:G49" si="20">IF(E46="","",IF(F46=0,24/24-E46,(F46-E46)))</f>
        <v/>
      </c>
      <c r="I46" s="12"/>
      <c r="J46" s="12"/>
      <c r="K46" s="16" t="str">
        <f t="shared" ref="K46:K49" si="21">IF(I46="","",IF(J46=0,24/24-I46,(J46-I46)))</f>
        <v/>
      </c>
      <c r="M46" s="12"/>
      <c r="N46" s="12"/>
      <c r="O46" s="16" t="str">
        <f t="shared" ref="O46:O49" si="22">IF(M46="","",IF(N46=0,24/24-M46,(N46-M46)))</f>
        <v/>
      </c>
    </row>
    <row r="47" spans="2:17" ht="15.6">
      <c r="B47" s="30"/>
      <c r="C47" s="27"/>
      <c r="E47" s="12"/>
      <c r="F47" s="12"/>
      <c r="G47" s="16" t="str">
        <f t="shared" si="20"/>
        <v/>
      </c>
      <c r="I47" s="12"/>
      <c r="J47" s="12"/>
      <c r="K47" s="16" t="str">
        <f t="shared" si="21"/>
        <v/>
      </c>
      <c r="M47" s="12"/>
      <c r="N47" s="12"/>
      <c r="O47" s="16" t="str">
        <f t="shared" si="22"/>
        <v/>
      </c>
    </row>
    <row r="48" spans="2:17" ht="15.6">
      <c r="B48" s="30"/>
      <c r="C48" s="27"/>
      <c r="E48" s="12"/>
      <c r="F48" s="12"/>
      <c r="G48" s="16" t="str">
        <f t="shared" si="20"/>
        <v/>
      </c>
      <c r="I48" s="12"/>
      <c r="J48" s="12"/>
      <c r="K48" s="16" t="str">
        <f t="shared" si="21"/>
        <v/>
      </c>
      <c r="M48" s="12"/>
      <c r="N48" s="12"/>
      <c r="O48" s="16" t="str">
        <f t="shared" si="22"/>
        <v/>
      </c>
    </row>
    <row r="49" spans="2:17" ht="15.6">
      <c r="B49" s="30"/>
      <c r="C49" s="27"/>
      <c r="E49" s="12"/>
      <c r="F49" s="12"/>
      <c r="G49" s="16" t="str">
        <f t="shared" si="20"/>
        <v/>
      </c>
      <c r="I49" s="12"/>
      <c r="J49" s="12"/>
      <c r="K49" s="16" t="str">
        <f t="shared" si="21"/>
        <v/>
      </c>
      <c r="M49" s="12"/>
      <c r="N49" s="12"/>
      <c r="O49" s="16" t="str">
        <f t="shared" si="22"/>
        <v/>
      </c>
    </row>
    <row r="50" spans="2:17" ht="15.6" hidden="1" customHeight="1" outlineLevel="1">
      <c r="B50" s="30"/>
      <c r="C50" s="27"/>
      <c r="E50" s="12"/>
      <c r="F50" s="12"/>
      <c r="G50" s="9" t="str">
        <f>IF(E50="","",IF(F50=0,24-E50*24,(F50*24-E50*24)))</f>
        <v/>
      </c>
      <c r="I50" s="6"/>
      <c r="J50" s="6"/>
      <c r="K50" s="9" t="str">
        <f>IF(I50="","",IF(J50=0,24-I50*24,(J50*24-I50*24)))</f>
        <v/>
      </c>
      <c r="M50" s="6"/>
      <c r="N50" s="6"/>
      <c r="O50" s="9" t="str">
        <f>IF(M50="","",IF(N50=0,24-M50*24,(N50*24-M50*24)))</f>
        <v/>
      </c>
    </row>
    <row r="51" spans="2:17" ht="15.6" hidden="1" customHeight="1" outlineLevel="1">
      <c r="B51" s="30"/>
      <c r="C51" s="27"/>
      <c r="E51" s="12"/>
      <c r="F51" s="12"/>
      <c r="G51" s="9" t="str">
        <f t="shared" ref="G51:G54" si="23">IF(E51="","",IF(F51=0,24-E51*24,(F51*24-E51*24)))</f>
        <v/>
      </c>
      <c r="I51" s="6"/>
      <c r="J51" s="6"/>
      <c r="K51" s="9" t="str">
        <f t="shared" ref="K51:K54" si="24">IF(I51="","",IF(J51=0,24-I51*24,(J51*24-I51*24)))</f>
        <v/>
      </c>
      <c r="M51" s="6"/>
      <c r="N51" s="6"/>
      <c r="O51" s="9" t="str">
        <f t="shared" ref="O51:O54" si="25">IF(M51="","",IF(N51=0,24-M51*24,(N51*24-M51*24)))</f>
        <v/>
      </c>
    </row>
    <row r="52" spans="2:17" ht="15.6" hidden="1" customHeight="1" outlineLevel="1">
      <c r="B52" s="30"/>
      <c r="C52" s="27"/>
      <c r="E52" s="12"/>
      <c r="F52" s="12"/>
      <c r="G52" s="9" t="str">
        <f t="shared" si="23"/>
        <v/>
      </c>
      <c r="I52" s="6"/>
      <c r="J52" s="6"/>
      <c r="K52" s="9" t="str">
        <f t="shared" si="24"/>
        <v/>
      </c>
      <c r="M52" s="6"/>
      <c r="N52" s="6"/>
      <c r="O52" s="9" t="str">
        <f t="shared" si="25"/>
        <v/>
      </c>
    </row>
    <row r="53" spans="2:17" ht="15.6" hidden="1" customHeight="1" outlineLevel="1">
      <c r="B53" s="30"/>
      <c r="C53" s="27"/>
      <c r="E53" s="12"/>
      <c r="F53" s="12"/>
      <c r="G53" s="9" t="str">
        <f t="shared" si="23"/>
        <v/>
      </c>
      <c r="I53" s="6"/>
      <c r="J53" s="6"/>
      <c r="K53" s="9" t="str">
        <f t="shared" si="24"/>
        <v/>
      </c>
      <c r="M53" s="6"/>
      <c r="N53" s="6"/>
      <c r="O53" s="9" t="str">
        <f t="shared" si="25"/>
        <v/>
      </c>
    </row>
    <row r="54" spans="2:17" ht="15.6" hidden="1" customHeight="1" outlineLevel="1">
      <c r="B54" s="30"/>
      <c r="C54" s="27"/>
      <c r="E54" s="12"/>
      <c r="F54" s="12"/>
      <c r="G54" s="9" t="str">
        <f t="shared" si="23"/>
        <v/>
      </c>
      <c r="I54" s="6"/>
      <c r="J54" s="6"/>
      <c r="K54" s="9" t="str">
        <f t="shared" si="24"/>
        <v/>
      </c>
      <c r="M54" s="6"/>
      <c r="N54" s="6"/>
      <c r="O54" s="9" t="str">
        <f t="shared" si="25"/>
        <v/>
      </c>
    </row>
    <row r="55" spans="2:17" ht="15.6" collapsed="1">
      <c r="B55" s="31"/>
      <c r="C55" s="28"/>
      <c r="E55" s="25" t="s">
        <v>5</v>
      </c>
      <c r="F55" s="25"/>
      <c r="G55" s="17">
        <f>SUM(G45:G54)</f>
        <v>0</v>
      </c>
      <c r="I55" s="25" t="s">
        <v>5</v>
      </c>
      <c r="J55" s="25"/>
      <c r="K55" s="17">
        <f>SUM(K45:K54)</f>
        <v>0</v>
      </c>
      <c r="M55" s="25" t="s">
        <v>5</v>
      </c>
      <c r="N55" s="25"/>
      <c r="O55" s="17">
        <f>SUM(O45:O54)</f>
        <v>0</v>
      </c>
    </row>
    <row r="56" spans="2:17" ht="5.0999999999999996" customHeight="1">
      <c r="B56" s="19"/>
      <c r="C56" s="19"/>
      <c r="D56" s="19"/>
      <c r="E56" s="19"/>
      <c r="F56" s="19"/>
      <c r="G56" s="19"/>
      <c r="H56" s="19"/>
      <c r="I56" s="19"/>
      <c r="J56" s="19"/>
      <c r="K56" s="19"/>
      <c r="L56" s="19"/>
      <c r="M56" s="19"/>
      <c r="N56" s="19"/>
      <c r="O56" s="19"/>
      <c r="P56" s="19"/>
      <c r="Q56" s="19"/>
    </row>
    <row r="57" spans="2:17" ht="15.6" customHeight="1">
      <c r="B57" s="29" t="str">
        <f t="shared" ref="B57:B93" si="26">TEXT(C57,"TTTT")</f>
        <v>Samstag</v>
      </c>
      <c r="C57" s="26">
        <f>IFERROR(C45+1,"")</f>
        <v>44170</v>
      </c>
      <c r="E57" s="8"/>
      <c r="F57" s="8"/>
      <c r="G57" s="16" t="str">
        <f t="shared" ref="G57:G121" si="27">IF(E57="","",IF(F57=0,24/24-E57,(F57-E57)))</f>
        <v/>
      </c>
      <c r="I57" s="12"/>
      <c r="J57" s="12"/>
      <c r="K57" s="16" t="str">
        <f t="shared" ref="K57:K121" si="28">IF(I57="","",IF(J57=0,24/24-I57,(J57-I57)))</f>
        <v/>
      </c>
      <c r="M57" s="12"/>
      <c r="N57" s="12"/>
      <c r="O57" s="16" t="str">
        <f t="shared" ref="O57:O121" si="29">IF(M57="","",IF(N57=0,24/24-M57,(N57-M57)))</f>
        <v/>
      </c>
    </row>
    <row r="58" spans="2:17" ht="15.6">
      <c r="B58" s="30"/>
      <c r="C58" s="27"/>
      <c r="E58" s="13"/>
      <c r="F58" s="8"/>
      <c r="G58" s="16" t="str">
        <f t="shared" si="27"/>
        <v/>
      </c>
      <c r="I58" s="12"/>
      <c r="J58" s="12"/>
      <c r="K58" s="16" t="str">
        <f t="shared" si="28"/>
        <v/>
      </c>
      <c r="M58" s="12"/>
      <c r="N58" s="12"/>
      <c r="O58" s="16" t="str">
        <f t="shared" si="29"/>
        <v/>
      </c>
    </row>
    <row r="59" spans="2:17" ht="15.6">
      <c r="B59" s="30"/>
      <c r="C59" s="27"/>
      <c r="E59" s="12"/>
      <c r="F59" s="12"/>
      <c r="G59" s="16" t="str">
        <f t="shared" si="27"/>
        <v/>
      </c>
      <c r="I59" s="12"/>
      <c r="J59" s="12"/>
      <c r="K59" s="16" t="str">
        <f t="shared" si="28"/>
        <v/>
      </c>
      <c r="M59" s="12"/>
      <c r="N59" s="12"/>
      <c r="O59" s="16" t="str">
        <f t="shared" si="29"/>
        <v/>
      </c>
    </row>
    <row r="60" spans="2:17" ht="15.6">
      <c r="B60" s="30"/>
      <c r="C60" s="27"/>
      <c r="E60" s="12"/>
      <c r="F60" s="12"/>
      <c r="G60" s="16" t="str">
        <f t="shared" si="27"/>
        <v/>
      </c>
      <c r="I60" s="12"/>
      <c r="J60" s="12"/>
      <c r="K60" s="16" t="str">
        <f t="shared" si="28"/>
        <v/>
      </c>
      <c r="M60" s="12"/>
      <c r="N60" s="12"/>
      <c r="O60" s="16" t="str">
        <f t="shared" si="29"/>
        <v/>
      </c>
    </row>
    <row r="61" spans="2:17" ht="15.6">
      <c r="B61" s="30"/>
      <c r="C61" s="27"/>
      <c r="E61" s="12"/>
      <c r="F61" s="12"/>
      <c r="G61" s="16" t="str">
        <f t="shared" si="27"/>
        <v/>
      </c>
      <c r="I61" s="12"/>
      <c r="J61" s="12"/>
      <c r="K61" s="16" t="str">
        <f t="shared" si="28"/>
        <v/>
      </c>
      <c r="M61" s="12"/>
      <c r="N61" s="12"/>
      <c r="O61" s="16" t="str">
        <f t="shared" si="29"/>
        <v/>
      </c>
    </row>
    <row r="62" spans="2:17" ht="15.6" hidden="1" customHeight="1" outlineLevel="1">
      <c r="B62" s="30"/>
      <c r="C62" s="27"/>
      <c r="E62" s="12"/>
      <c r="F62" s="12"/>
      <c r="G62" s="9" t="str">
        <f t="shared" ref="G62:G126" si="30">IF(E62="","",IF(F62=0,24-E62*24,(F62*24-E62*24)))</f>
        <v/>
      </c>
      <c r="I62" s="6"/>
      <c r="J62" s="6"/>
      <c r="K62" s="9" t="str">
        <f t="shared" ref="K62:K126" si="31">IF(I62="","",IF(J62=0,24-I62*24,(J62*24-I62*24)))</f>
        <v/>
      </c>
      <c r="M62" s="6"/>
      <c r="N62" s="6"/>
      <c r="O62" s="9" t="str">
        <f t="shared" ref="O62:O126" si="32">IF(M62="","",IF(N62=0,24-M62*24,(N62*24-M62*24)))</f>
        <v/>
      </c>
    </row>
    <row r="63" spans="2:17" ht="15.6" hidden="1" customHeight="1" outlineLevel="1">
      <c r="B63" s="30"/>
      <c r="C63" s="27"/>
      <c r="E63" s="12"/>
      <c r="F63" s="12"/>
      <c r="G63" s="9" t="str">
        <f t="shared" si="30"/>
        <v/>
      </c>
      <c r="I63" s="6"/>
      <c r="J63" s="6"/>
      <c r="K63" s="9" t="str">
        <f t="shared" si="31"/>
        <v/>
      </c>
      <c r="M63" s="6"/>
      <c r="N63" s="6"/>
      <c r="O63" s="9" t="str">
        <f t="shared" si="32"/>
        <v/>
      </c>
    </row>
    <row r="64" spans="2:17" ht="15.6" hidden="1" customHeight="1" outlineLevel="1">
      <c r="B64" s="30"/>
      <c r="C64" s="27"/>
      <c r="E64" s="12"/>
      <c r="F64" s="12"/>
      <c r="G64" s="9" t="str">
        <f t="shared" si="30"/>
        <v/>
      </c>
      <c r="I64" s="6"/>
      <c r="J64" s="6"/>
      <c r="K64" s="9" t="str">
        <f t="shared" si="31"/>
        <v/>
      </c>
      <c r="M64" s="6"/>
      <c r="N64" s="6"/>
      <c r="O64" s="9" t="str">
        <f t="shared" si="32"/>
        <v/>
      </c>
    </row>
    <row r="65" spans="2:17" ht="15.6" hidden="1" customHeight="1" outlineLevel="1">
      <c r="B65" s="30"/>
      <c r="C65" s="27"/>
      <c r="E65" s="12"/>
      <c r="F65" s="12"/>
      <c r="G65" s="9" t="str">
        <f t="shared" si="30"/>
        <v/>
      </c>
      <c r="I65" s="6"/>
      <c r="J65" s="6"/>
      <c r="K65" s="9" t="str">
        <f t="shared" si="31"/>
        <v/>
      </c>
      <c r="M65" s="6"/>
      <c r="N65" s="6"/>
      <c r="O65" s="9" t="str">
        <f t="shared" si="32"/>
        <v/>
      </c>
    </row>
    <row r="66" spans="2:17" ht="15.6" hidden="1" customHeight="1" outlineLevel="1">
      <c r="B66" s="30"/>
      <c r="C66" s="27"/>
      <c r="E66" s="12"/>
      <c r="F66" s="12"/>
      <c r="G66" s="9" t="str">
        <f t="shared" si="30"/>
        <v/>
      </c>
      <c r="I66" s="6"/>
      <c r="J66" s="6"/>
      <c r="K66" s="9" t="str">
        <f t="shared" si="31"/>
        <v/>
      </c>
      <c r="M66" s="6"/>
      <c r="N66" s="6"/>
      <c r="O66" s="9" t="str">
        <f t="shared" si="32"/>
        <v/>
      </c>
    </row>
    <row r="67" spans="2:17" ht="15.6" collapsed="1">
      <c r="B67" s="31"/>
      <c r="C67" s="28"/>
      <c r="E67" s="25" t="s">
        <v>5</v>
      </c>
      <c r="F67" s="25"/>
      <c r="G67" s="17">
        <f>SUM(G57:G66)</f>
        <v>0</v>
      </c>
      <c r="I67" s="25" t="s">
        <v>5</v>
      </c>
      <c r="J67" s="25"/>
      <c r="K67" s="17">
        <f>SUM(K57:K66)</f>
        <v>0</v>
      </c>
      <c r="M67" s="25" t="s">
        <v>5</v>
      </c>
      <c r="N67" s="25"/>
      <c r="O67" s="17">
        <f>SUM(O57:O66)</f>
        <v>0</v>
      </c>
    </row>
    <row r="68" spans="2:17" ht="5.0999999999999996" customHeight="1" collapsed="1">
      <c r="B68" s="19"/>
      <c r="C68" s="19"/>
      <c r="D68" s="19"/>
      <c r="E68" s="19"/>
      <c r="F68" s="19"/>
      <c r="G68" s="19"/>
      <c r="H68" s="19"/>
      <c r="I68" s="19"/>
      <c r="J68" s="19"/>
      <c r="K68" s="19"/>
      <c r="L68" s="19"/>
      <c r="M68" s="19"/>
      <c r="N68" s="19"/>
      <c r="O68" s="19"/>
      <c r="P68" s="19"/>
      <c r="Q68" s="19"/>
    </row>
    <row r="69" spans="2:17" ht="15.6" customHeight="1">
      <c r="B69" s="29" t="str">
        <f t="shared" ref="B69:B105" si="33">TEXT(C69,"TTTT")</f>
        <v>Sonntag</v>
      </c>
      <c r="C69" s="26">
        <f>IFERROR(C57+1,"")</f>
        <v>44171</v>
      </c>
      <c r="E69" s="8"/>
      <c r="F69" s="8"/>
      <c r="G69" s="16" t="str">
        <f t="shared" ref="G69" si="34">IF(E69="","",IF(F69=0,24/24-E69,(F69-E69)))</f>
        <v/>
      </c>
      <c r="I69" s="12"/>
      <c r="J69" s="12"/>
      <c r="K69" s="16" t="str">
        <f t="shared" ref="K69" si="35">IF(I69="","",IF(J69=0,24/24-I69,(J69-I69)))</f>
        <v/>
      </c>
      <c r="M69" s="12"/>
      <c r="N69" s="12"/>
      <c r="O69" s="16" t="str">
        <f t="shared" ref="O69" si="36">IF(M69="","",IF(N69=0,24/24-M69,(N69-M69)))</f>
        <v/>
      </c>
    </row>
    <row r="70" spans="2:17" ht="15.6">
      <c r="B70" s="30"/>
      <c r="C70" s="27"/>
      <c r="E70" s="13"/>
      <c r="F70" s="8"/>
      <c r="G70" s="16" t="str">
        <f t="shared" si="27"/>
        <v/>
      </c>
      <c r="I70" s="12"/>
      <c r="J70" s="12"/>
      <c r="K70" s="16" t="str">
        <f t="shared" si="28"/>
        <v/>
      </c>
      <c r="M70" s="12"/>
      <c r="N70" s="12"/>
      <c r="O70" s="16" t="str">
        <f t="shared" si="29"/>
        <v/>
      </c>
    </row>
    <row r="71" spans="2:17" ht="15.6">
      <c r="B71" s="30"/>
      <c r="C71" s="27"/>
      <c r="E71" s="12"/>
      <c r="F71" s="12"/>
      <c r="G71" s="16" t="str">
        <f t="shared" si="27"/>
        <v/>
      </c>
      <c r="I71" s="12"/>
      <c r="J71" s="12"/>
      <c r="K71" s="16" t="str">
        <f t="shared" si="28"/>
        <v/>
      </c>
      <c r="M71" s="12"/>
      <c r="N71" s="12"/>
      <c r="O71" s="16" t="str">
        <f t="shared" si="29"/>
        <v/>
      </c>
    </row>
    <row r="72" spans="2:17" ht="15.6">
      <c r="B72" s="30"/>
      <c r="C72" s="27"/>
      <c r="E72" s="12"/>
      <c r="F72" s="12"/>
      <c r="G72" s="16" t="str">
        <f t="shared" si="27"/>
        <v/>
      </c>
      <c r="I72" s="12"/>
      <c r="J72" s="12"/>
      <c r="K72" s="16" t="str">
        <f t="shared" si="28"/>
        <v/>
      </c>
      <c r="M72" s="12"/>
      <c r="N72" s="12"/>
      <c r="O72" s="16" t="str">
        <f t="shared" si="29"/>
        <v/>
      </c>
    </row>
    <row r="73" spans="2:17" ht="15.6" hidden="1" customHeight="1" outlineLevel="1">
      <c r="B73" s="30"/>
      <c r="C73" s="27"/>
      <c r="E73" s="12"/>
      <c r="F73" s="12"/>
      <c r="G73" s="16" t="str">
        <f t="shared" si="27"/>
        <v/>
      </c>
      <c r="I73" s="12"/>
      <c r="J73" s="12"/>
      <c r="K73" s="16" t="str">
        <f t="shared" si="28"/>
        <v/>
      </c>
      <c r="M73" s="12"/>
      <c r="N73" s="12"/>
      <c r="O73" s="16" t="str">
        <f t="shared" si="29"/>
        <v/>
      </c>
    </row>
    <row r="74" spans="2:17" ht="15.6" hidden="1" customHeight="1" outlineLevel="1">
      <c r="B74" s="30"/>
      <c r="C74" s="27"/>
      <c r="E74" s="12"/>
      <c r="F74" s="12"/>
      <c r="G74" s="9" t="str">
        <f t="shared" ref="G74" si="37">IF(E74="","",IF(F74=0,24-E74*24,(F74*24-E74*24)))</f>
        <v/>
      </c>
      <c r="I74" s="6"/>
      <c r="J74" s="6"/>
      <c r="K74" s="9" t="str">
        <f t="shared" ref="K74" si="38">IF(I74="","",IF(J74=0,24-I74*24,(J74*24-I74*24)))</f>
        <v/>
      </c>
      <c r="M74" s="6"/>
      <c r="N74" s="6"/>
      <c r="O74" s="9" t="str">
        <f t="shared" ref="O74" si="39">IF(M74="","",IF(N74=0,24-M74*24,(N74*24-M74*24)))</f>
        <v/>
      </c>
    </row>
    <row r="75" spans="2:17" ht="15.6" hidden="1" customHeight="1" outlineLevel="1">
      <c r="B75" s="30"/>
      <c r="C75" s="27"/>
      <c r="E75" s="12"/>
      <c r="F75" s="12"/>
      <c r="G75" s="9" t="str">
        <f t="shared" si="30"/>
        <v/>
      </c>
      <c r="I75" s="6"/>
      <c r="J75" s="6"/>
      <c r="K75" s="9" t="str">
        <f t="shared" si="31"/>
        <v/>
      </c>
      <c r="M75" s="6"/>
      <c r="N75" s="6"/>
      <c r="O75" s="9" t="str">
        <f t="shared" si="32"/>
        <v/>
      </c>
    </row>
    <row r="76" spans="2:17" ht="15.6" hidden="1" customHeight="1" outlineLevel="1">
      <c r="B76" s="30"/>
      <c r="C76" s="27"/>
      <c r="E76" s="12"/>
      <c r="F76" s="12"/>
      <c r="G76" s="9" t="str">
        <f t="shared" si="30"/>
        <v/>
      </c>
      <c r="I76" s="6"/>
      <c r="J76" s="6"/>
      <c r="K76" s="9" t="str">
        <f t="shared" si="31"/>
        <v/>
      </c>
      <c r="M76" s="6"/>
      <c r="N76" s="6"/>
      <c r="O76" s="9" t="str">
        <f t="shared" si="32"/>
        <v/>
      </c>
    </row>
    <row r="77" spans="2:17" ht="15.6" hidden="1" customHeight="1" outlineLevel="1">
      <c r="B77" s="30"/>
      <c r="C77" s="27"/>
      <c r="E77" s="12"/>
      <c r="F77" s="12"/>
      <c r="G77" s="9" t="str">
        <f t="shared" si="30"/>
        <v/>
      </c>
      <c r="I77" s="6"/>
      <c r="J77" s="6"/>
      <c r="K77" s="9" t="str">
        <f t="shared" si="31"/>
        <v/>
      </c>
      <c r="M77" s="6"/>
      <c r="N77" s="6"/>
      <c r="O77" s="9" t="str">
        <f t="shared" si="32"/>
        <v/>
      </c>
    </row>
    <row r="78" spans="2:17" ht="15.6" collapsed="1">
      <c r="B78" s="30"/>
      <c r="C78" s="27"/>
      <c r="E78" s="12"/>
      <c r="F78" s="12"/>
      <c r="G78" s="9" t="str">
        <f t="shared" si="30"/>
        <v/>
      </c>
      <c r="I78" s="6"/>
      <c r="J78" s="6"/>
      <c r="K78" s="9" t="str">
        <f t="shared" si="31"/>
        <v/>
      </c>
      <c r="M78" s="6"/>
      <c r="N78" s="6"/>
      <c r="O78" s="9" t="str">
        <f t="shared" si="32"/>
        <v/>
      </c>
    </row>
    <row r="79" spans="2:17" ht="15.6">
      <c r="B79" s="31"/>
      <c r="C79" s="28"/>
      <c r="E79" s="25" t="s">
        <v>5</v>
      </c>
      <c r="F79" s="25"/>
      <c r="G79" s="17">
        <f t="shared" ref="G79" si="40">SUM(G69:G78)</f>
        <v>0</v>
      </c>
      <c r="I79" s="25" t="s">
        <v>5</v>
      </c>
      <c r="J79" s="25"/>
      <c r="K79" s="17">
        <f t="shared" ref="K79" si="41">SUM(K69:K78)</f>
        <v>0</v>
      </c>
      <c r="M79" s="25" t="s">
        <v>5</v>
      </c>
      <c r="N79" s="25"/>
      <c r="O79" s="17">
        <f t="shared" ref="O79" si="42">SUM(O69:O78)</f>
        <v>0</v>
      </c>
    </row>
    <row r="80" spans="2:17" ht="5.0999999999999996" customHeight="1" collapsed="1">
      <c r="B80" s="19"/>
      <c r="C80" s="19"/>
      <c r="D80" s="19"/>
      <c r="E80" s="19"/>
      <c r="F80" s="19"/>
      <c r="G80" s="19"/>
      <c r="H80" s="19"/>
      <c r="I80" s="19"/>
      <c r="J80" s="19"/>
      <c r="K80" s="19"/>
      <c r="L80" s="19"/>
      <c r="M80" s="19"/>
      <c r="N80" s="19"/>
      <c r="O80" s="19"/>
      <c r="P80" s="19"/>
      <c r="Q80" s="19"/>
    </row>
    <row r="81" spans="2:17" ht="15.6" customHeight="1">
      <c r="B81" s="29" t="str">
        <f t="shared" ref="B81" si="43">TEXT(C81,"TTTT")</f>
        <v>Montag</v>
      </c>
      <c r="C81" s="26">
        <f>IFERROR(C69+1,"")</f>
        <v>44172</v>
      </c>
      <c r="E81" s="8"/>
      <c r="F81" s="8"/>
      <c r="G81" s="16" t="str">
        <f t="shared" ref="G81" si="44">IF(E81="","",IF(F81=0,24/24-E81,(F81-E81)))</f>
        <v/>
      </c>
      <c r="I81" s="12"/>
      <c r="J81" s="12"/>
      <c r="K81" s="16" t="str">
        <f t="shared" ref="K81" si="45">IF(I81="","",IF(J81=0,24/24-I81,(J81-I81)))</f>
        <v/>
      </c>
      <c r="M81" s="12"/>
      <c r="N81" s="12"/>
      <c r="O81" s="16" t="str">
        <f t="shared" ref="O81" si="46">IF(M81="","",IF(N81=0,24/24-M81,(N81-M81)))</f>
        <v/>
      </c>
    </row>
    <row r="82" spans="2:17" ht="15.6">
      <c r="B82" s="30"/>
      <c r="C82" s="27"/>
      <c r="E82" s="13"/>
      <c r="F82" s="8"/>
      <c r="G82" s="16" t="str">
        <f t="shared" si="27"/>
        <v/>
      </c>
      <c r="I82" s="12"/>
      <c r="J82" s="12"/>
      <c r="K82" s="16" t="str">
        <f t="shared" si="28"/>
        <v/>
      </c>
      <c r="M82" s="12"/>
      <c r="N82" s="12"/>
      <c r="O82" s="16" t="str">
        <f t="shared" si="29"/>
        <v/>
      </c>
    </row>
    <row r="83" spans="2:17" ht="15.6">
      <c r="B83" s="30"/>
      <c r="C83" s="27"/>
      <c r="E83" s="12"/>
      <c r="F83" s="12"/>
      <c r="G83" s="16" t="str">
        <f t="shared" si="27"/>
        <v/>
      </c>
      <c r="I83" s="12"/>
      <c r="J83" s="12"/>
      <c r="K83" s="16" t="str">
        <f t="shared" si="28"/>
        <v/>
      </c>
      <c r="M83" s="12"/>
      <c r="N83" s="12"/>
      <c r="O83" s="16" t="str">
        <f t="shared" si="29"/>
        <v/>
      </c>
    </row>
    <row r="84" spans="2:17" ht="15.6">
      <c r="B84" s="30"/>
      <c r="C84" s="27"/>
      <c r="E84" s="12"/>
      <c r="F84" s="12"/>
      <c r="G84" s="16" t="str">
        <f t="shared" si="27"/>
        <v/>
      </c>
      <c r="I84" s="12"/>
      <c r="J84" s="12"/>
      <c r="K84" s="16" t="str">
        <f t="shared" si="28"/>
        <v/>
      </c>
      <c r="M84" s="12"/>
      <c r="N84" s="12"/>
      <c r="O84" s="16" t="str">
        <f t="shared" si="29"/>
        <v/>
      </c>
    </row>
    <row r="85" spans="2:17" ht="15.6" hidden="1" customHeight="1" outlineLevel="1">
      <c r="B85" s="30"/>
      <c r="C85" s="27"/>
      <c r="E85" s="12"/>
      <c r="F85" s="12"/>
      <c r="G85" s="16" t="str">
        <f t="shared" si="27"/>
        <v/>
      </c>
      <c r="I85" s="12"/>
      <c r="J85" s="12"/>
      <c r="K85" s="16" t="str">
        <f t="shared" si="28"/>
        <v/>
      </c>
      <c r="M85" s="12"/>
      <c r="N85" s="12"/>
      <c r="O85" s="16" t="str">
        <f t="shared" si="29"/>
        <v/>
      </c>
    </row>
    <row r="86" spans="2:17" ht="15.6" hidden="1" customHeight="1" outlineLevel="1">
      <c r="B86" s="30"/>
      <c r="C86" s="27"/>
      <c r="E86" s="12"/>
      <c r="F86" s="12"/>
      <c r="G86" s="9" t="str">
        <f t="shared" ref="G86" si="47">IF(E86="","",IF(F86=0,24-E86*24,(F86*24-E86*24)))</f>
        <v/>
      </c>
      <c r="I86" s="6"/>
      <c r="J86" s="6"/>
      <c r="K86" s="9" t="str">
        <f t="shared" ref="K86" si="48">IF(I86="","",IF(J86=0,24-I86*24,(J86*24-I86*24)))</f>
        <v/>
      </c>
      <c r="M86" s="6"/>
      <c r="N86" s="6"/>
      <c r="O86" s="9" t="str">
        <f t="shared" ref="O86" si="49">IF(M86="","",IF(N86=0,24-M86*24,(N86*24-M86*24)))</f>
        <v/>
      </c>
    </row>
    <row r="87" spans="2:17" ht="15.6" hidden="1" customHeight="1" outlineLevel="1">
      <c r="B87" s="30"/>
      <c r="C87" s="27"/>
      <c r="E87" s="12"/>
      <c r="F87" s="12"/>
      <c r="G87" s="9" t="str">
        <f t="shared" si="30"/>
        <v/>
      </c>
      <c r="I87" s="6"/>
      <c r="J87" s="6"/>
      <c r="K87" s="9" t="str">
        <f t="shared" si="31"/>
        <v/>
      </c>
      <c r="M87" s="6"/>
      <c r="N87" s="6"/>
      <c r="O87" s="9" t="str">
        <f t="shared" si="32"/>
        <v/>
      </c>
    </row>
    <row r="88" spans="2:17" ht="15.6" hidden="1" customHeight="1" outlineLevel="1">
      <c r="B88" s="30"/>
      <c r="C88" s="27"/>
      <c r="E88" s="12"/>
      <c r="F88" s="12"/>
      <c r="G88" s="9" t="str">
        <f t="shared" si="30"/>
        <v/>
      </c>
      <c r="I88" s="6"/>
      <c r="J88" s="6"/>
      <c r="K88" s="9" t="str">
        <f t="shared" si="31"/>
        <v/>
      </c>
      <c r="M88" s="6"/>
      <c r="N88" s="6"/>
      <c r="O88" s="9" t="str">
        <f t="shared" si="32"/>
        <v/>
      </c>
    </row>
    <row r="89" spans="2:17" ht="15.6" hidden="1" customHeight="1" outlineLevel="1">
      <c r="B89" s="30"/>
      <c r="C89" s="27"/>
      <c r="E89" s="12"/>
      <c r="F89" s="12"/>
      <c r="G89" s="9" t="str">
        <f t="shared" si="30"/>
        <v/>
      </c>
      <c r="I89" s="6"/>
      <c r="J89" s="6"/>
      <c r="K89" s="9" t="str">
        <f t="shared" si="31"/>
        <v/>
      </c>
      <c r="M89" s="6"/>
      <c r="N89" s="6"/>
      <c r="O89" s="9" t="str">
        <f t="shared" si="32"/>
        <v/>
      </c>
    </row>
    <row r="90" spans="2:17" ht="15.6" collapsed="1">
      <c r="B90" s="30"/>
      <c r="C90" s="27"/>
      <c r="E90" s="12"/>
      <c r="F90" s="12"/>
      <c r="G90" s="9" t="str">
        <f t="shared" si="30"/>
        <v/>
      </c>
      <c r="I90" s="6"/>
      <c r="J90" s="6"/>
      <c r="K90" s="9" t="str">
        <f t="shared" si="31"/>
        <v/>
      </c>
      <c r="M90" s="6"/>
      <c r="N90" s="6"/>
      <c r="O90" s="9" t="str">
        <f t="shared" si="32"/>
        <v/>
      </c>
    </row>
    <row r="91" spans="2:17" ht="15.6">
      <c r="B91" s="31"/>
      <c r="C91" s="28"/>
      <c r="E91" s="25" t="s">
        <v>5</v>
      </c>
      <c r="F91" s="25"/>
      <c r="G91" s="17">
        <f t="shared" ref="G91" si="50">SUM(G81:G90)</f>
        <v>0</v>
      </c>
      <c r="I91" s="25" t="s">
        <v>5</v>
      </c>
      <c r="J91" s="25"/>
      <c r="K91" s="17">
        <f t="shared" ref="K91" si="51">SUM(K81:K90)</f>
        <v>0</v>
      </c>
      <c r="M91" s="25" t="s">
        <v>5</v>
      </c>
      <c r="N91" s="25"/>
      <c r="O91" s="17">
        <f t="shared" ref="O91" si="52">SUM(O81:O90)</f>
        <v>0</v>
      </c>
    </row>
    <row r="92" spans="2:17" ht="5.0999999999999996" customHeight="1" collapsed="1">
      <c r="B92" s="19"/>
      <c r="C92" s="19"/>
      <c r="D92" s="19"/>
      <c r="E92" s="19"/>
      <c r="F92" s="19"/>
      <c r="G92" s="19"/>
      <c r="H92" s="19"/>
      <c r="I92" s="19"/>
      <c r="J92" s="19"/>
      <c r="K92" s="19"/>
      <c r="L92" s="19"/>
      <c r="M92" s="19"/>
      <c r="N92" s="19"/>
      <c r="O92" s="19"/>
      <c r="P92" s="19"/>
      <c r="Q92" s="19"/>
    </row>
    <row r="93" spans="2:17" ht="15.6" customHeight="1">
      <c r="B93" s="29" t="str">
        <f t="shared" si="26"/>
        <v>Dienstag</v>
      </c>
      <c r="C93" s="26">
        <f>IFERROR(C81+1,"")</f>
        <v>44173</v>
      </c>
      <c r="E93" s="8"/>
      <c r="F93" s="8"/>
      <c r="G93" s="16" t="str">
        <f t="shared" ref="G93" si="53">IF(E93="","",IF(F93=0,24/24-E93,(F93-E93)))</f>
        <v/>
      </c>
      <c r="I93" s="12"/>
      <c r="J93" s="12"/>
      <c r="K93" s="16" t="str">
        <f t="shared" ref="K93" si="54">IF(I93="","",IF(J93=0,24/24-I93,(J93-I93)))</f>
        <v/>
      </c>
      <c r="M93" s="12"/>
      <c r="N93" s="12"/>
      <c r="O93" s="16" t="str">
        <f t="shared" ref="O93" si="55">IF(M93="","",IF(N93=0,24/24-M93,(N93-M93)))</f>
        <v/>
      </c>
    </row>
    <row r="94" spans="2:17" ht="15.6">
      <c r="B94" s="30"/>
      <c r="C94" s="27"/>
      <c r="E94" s="13"/>
      <c r="F94" s="8"/>
      <c r="G94" s="16" t="str">
        <f t="shared" si="27"/>
        <v/>
      </c>
      <c r="I94" s="12"/>
      <c r="J94" s="12"/>
      <c r="K94" s="16" t="str">
        <f t="shared" si="28"/>
        <v/>
      </c>
      <c r="M94" s="12"/>
      <c r="N94" s="12"/>
      <c r="O94" s="16" t="str">
        <f t="shared" si="29"/>
        <v/>
      </c>
    </row>
    <row r="95" spans="2:17" ht="15.6">
      <c r="B95" s="30"/>
      <c r="C95" s="27"/>
      <c r="E95" s="12"/>
      <c r="F95" s="12"/>
      <c r="G95" s="16" t="str">
        <f t="shared" si="27"/>
        <v/>
      </c>
      <c r="I95" s="12"/>
      <c r="J95" s="12"/>
      <c r="K95" s="16" t="str">
        <f t="shared" si="28"/>
        <v/>
      </c>
      <c r="M95" s="12"/>
      <c r="N95" s="12"/>
      <c r="O95" s="16" t="str">
        <f t="shared" si="29"/>
        <v/>
      </c>
    </row>
    <row r="96" spans="2:17" ht="15.6">
      <c r="B96" s="30"/>
      <c r="C96" s="27"/>
      <c r="E96" s="12"/>
      <c r="F96" s="12"/>
      <c r="G96" s="16" t="str">
        <f t="shared" si="27"/>
        <v/>
      </c>
      <c r="I96" s="12"/>
      <c r="J96" s="12"/>
      <c r="K96" s="16" t="str">
        <f t="shared" si="28"/>
        <v/>
      </c>
      <c r="M96" s="12"/>
      <c r="N96" s="12"/>
      <c r="O96" s="16" t="str">
        <f t="shared" si="29"/>
        <v/>
      </c>
    </row>
    <row r="97" spans="2:17" ht="15.6" hidden="1" customHeight="1" outlineLevel="1">
      <c r="B97" s="30"/>
      <c r="C97" s="27"/>
      <c r="E97" s="12"/>
      <c r="F97" s="12"/>
      <c r="G97" s="16" t="str">
        <f t="shared" si="27"/>
        <v/>
      </c>
      <c r="I97" s="12"/>
      <c r="J97" s="12"/>
      <c r="K97" s="16" t="str">
        <f t="shared" si="28"/>
        <v/>
      </c>
      <c r="M97" s="12"/>
      <c r="N97" s="12"/>
      <c r="O97" s="16" t="str">
        <f t="shared" si="29"/>
        <v/>
      </c>
    </row>
    <row r="98" spans="2:17" ht="15.6" hidden="1" customHeight="1" outlineLevel="1">
      <c r="B98" s="30"/>
      <c r="C98" s="27"/>
      <c r="E98" s="12"/>
      <c r="F98" s="12"/>
      <c r="G98" s="9" t="str">
        <f t="shared" ref="G98" si="56">IF(E98="","",IF(F98=0,24-E98*24,(F98*24-E98*24)))</f>
        <v/>
      </c>
      <c r="I98" s="6"/>
      <c r="J98" s="6"/>
      <c r="K98" s="9" t="str">
        <f t="shared" ref="K98" si="57">IF(I98="","",IF(J98=0,24-I98*24,(J98*24-I98*24)))</f>
        <v/>
      </c>
      <c r="M98" s="6"/>
      <c r="N98" s="6"/>
      <c r="O98" s="9" t="str">
        <f t="shared" ref="O98" si="58">IF(M98="","",IF(N98=0,24-M98*24,(N98*24-M98*24)))</f>
        <v/>
      </c>
    </row>
    <row r="99" spans="2:17" ht="15.6" hidden="1" customHeight="1" outlineLevel="1">
      <c r="B99" s="30"/>
      <c r="C99" s="27"/>
      <c r="E99" s="12"/>
      <c r="F99" s="12"/>
      <c r="G99" s="9" t="str">
        <f t="shared" si="30"/>
        <v/>
      </c>
      <c r="I99" s="6"/>
      <c r="J99" s="6"/>
      <c r="K99" s="9" t="str">
        <f t="shared" si="31"/>
        <v/>
      </c>
      <c r="M99" s="6"/>
      <c r="N99" s="6"/>
      <c r="O99" s="9" t="str">
        <f t="shared" si="32"/>
        <v/>
      </c>
    </row>
    <row r="100" spans="2:17" ht="15.6" hidden="1" customHeight="1" outlineLevel="1">
      <c r="B100" s="30"/>
      <c r="C100" s="27"/>
      <c r="E100" s="12"/>
      <c r="F100" s="12"/>
      <c r="G100" s="9" t="str">
        <f t="shared" si="30"/>
        <v/>
      </c>
      <c r="I100" s="6"/>
      <c r="J100" s="6"/>
      <c r="K100" s="9" t="str">
        <f t="shared" si="31"/>
        <v/>
      </c>
      <c r="M100" s="6"/>
      <c r="N100" s="6"/>
      <c r="O100" s="9" t="str">
        <f t="shared" si="32"/>
        <v/>
      </c>
    </row>
    <row r="101" spans="2:17" ht="15.6" hidden="1" customHeight="1" outlineLevel="1">
      <c r="B101" s="30"/>
      <c r="C101" s="27"/>
      <c r="E101" s="12"/>
      <c r="F101" s="12"/>
      <c r="G101" s="9" t="str">
        <f t="shared" si="30"/>
        <v/>
      </c>
      <c r="I101" s="6"/>
      <c r="J101" s="6"/>
      <c r="K101" s="9" t="str">
        <f t="shared" si="31"/>
        <v/>
      </c>
      <c r="M101" s="6"/>
      <c r="N101" s="6"/>
      <c r="O101" s="9" t="str">
        <f t="shared" si="32"/>
        <v/>
      </c>
    </row>
    <row r="102" spans="2:17" ht="15.6" collapsed="1">
      <c r="B102" s="30"/>
      <c r="C102" s="27"/>
      <c r="E102" s="12"/>
      <c r="F102" s="12"/>
      <c r="G102" s="9" t="str">
        <f t="shared" si="30"/>
        <v/>
      </c>
      <c r="I102" s="6"/>
      <c r="J102" s="6"/>
      <c r="K102" s="9" t="str">
        <f t="shared" si="31"/>
        <v/>
      </c>
      <c r="M102" s="6"/>
      <c r="N102" s="6"/>
      <c r="O102" s="9" t="str">
        <f t="shared" si="32"/>
        <v/>
      </c>
    </row>
    <row r="103" spans="2:17" ht="15.6" customHeight="1">
      <c r="B103" s="31"/>
      <c r="C103" s="28"/>
      <c r="E103" s="25" t="s">
        <v>5</v>
      </c>
      <c r="F103" s="25"/>
      <c r="G103" s="17">
        <f t="shared" ref="G103" si="59">SUM(G93:G102)</f>
        <v>0</v>
      </c>
      <c r="I103" s="25" t="s">
        <v>5</v>
      </c>
      <c r="J103" s="25"/>
      <c r="K103" s="17">
        <f t="shared" ref="K103" si="60">SUM(K93:K102)</f>
        <v>0</v>
      </c>
      <c r="M103" s="25" t="s">
        <v>5</v>
      </c>
      <c r="N103" s="25"/>
      <c r="O103" s="17">
        <f t="shared" ref="O103" si="61">SUM(O93:O102)</f>
        <v>0</v>
      </c>
    </row>
    <row r="104" spans="2:17" ht="5.0999999999999996" customHeight="1" collapsed="1">
      <c r="B104" s="19"/>
      <c r="C104" s="19"/>
      <c r="D104" s="19"/>
      <c r="E104" s="19"/>
      <c r="F104" s="19"/>
      <c r="G104" s="19"/>
      <c r="H104" s="19"/>
      <c r="I104" s="19"/>
      <c r="J104" s="19"/>
      <c r="K104" s="19"/>
      <c r="L104" s="19"/>
      <c r="M104" s="19"/>
      <c r="N104" s="19"/>
      <c r="O104" s="19"/>
      <c r="P104" s="19"/>
      <c r="Q104" s="19"/>
    </row>
    <row r="105" spans="2:17" ht="15.6" customHeight="1">
      <c r="B105" s="29" t="str">
        <f t="shared" si="33"/>
        <v>Mittwoch</v>
      </c>
      <c r="C105" s="26">
        <f>IFERROR(C93+1,"")</f>
        <v>44174</v>
      </c>
      <c r="E105" s="8"/>
      <c r="F105" s="8"/>
      <c r="G105" s="16" t="str">
        <f t="shared" ref="G105" si="62">IF(E105="","",IF(F105=0,24/24-E105,(F105-E105)))</f>
        <v/>
      </c>
      <c r="I105" s="12"/>
      <c r="J105" s="12"/>
      <c r="K105" s="16" t="str">
        <f t="shared" ref="K105" si="63">IF(I105="","",IF(J105=0,24/24-I105,(J105-I105)))</f>
        <v/>
      </c>
      <c r="M105" s="12"/>
      <c r="N105" s="12"/>
      <c r="O105" s="16" t="str">
        <f t="shared" ref="O105" si="64">IF(M105="","",IF(N105=0,24/24-M105,(N105-M105)))</f>
        <v/>
      </c>
    </row>
    <row r="106" spans="2:17" ht="15.6">
      <c r="B106" s="30"/>
      <c r="C106" s="27"/>
      <c r="E106" s="13"/>
      <c r="F106" s="8"/>
      <c r="G106" s="16" t="str">
        <f t="shared" si="27"/>
        <v/>
      </c>
      <c r="I106" s="12"/>
      <c r="J106" s="12"/>
      <c r="K106" s="16" t="str">
        <f t="shared" si="28"/>
        <v/>
      </c>
      <c r="M106" s="12"/>
      <c r="N106" s="12"/>
      <c r="O106" s="16" t="str">
        <f t="shared" si="29"/>
        <v/>
      </c>
    </row>
    <row r="107" spans="2:17" ht="15.6">
      <c r="B107" s="30"/>
      <c r="C107" s="27"/>
      <c r="E107" s="12"/>
      <c r="F107" s="12"/>
      <c r="G107" s="16" t="str">
        <f t="shared" si="27"/>
        <v/>
      </c>
      <c r="I107" s="12"/>
      <c r="J107" s="12"/>
      <c r="K107" s="16" t="str">
        <f t="shared" si="28"/>
        <v/>
      </c>
      <c r="M107" s="12"/>
      <c r="N107" s="12"/>
      <c r="O107" s="16" t="str">
        <f t="shared" si="29"/>
        <v/>
      </c>
    </row>
    <row r="108" spans="2:17" ht="15.6">
      <c r="B108" s="30"/>
      <c r="C108" s="27"/>
      <c r="E108" s="12"/>
      <c r="F108" s="12"/>
      <c r="G108" s="16" t="str">
        <f t="shared" si="27"/>
        <v/>
      </c>
      <c r="I108" s="12"/>
      <c r="J108" s="12"/>
      <c r="K108" s="16" t="str">
        <f t="shared" si="28"/>
        <v/>
      </c>
      <c r="M108" s="12"/>
      <c r="N108" s="12"/>
      <c r="O108" s="16" t="str">
        <f t="shared" si="29"/>
        <v/>
      </c>
    </row>
    <row r="109" spans="2:17" ht="15.6" hidden="1" customHeight="1" outlineLevel="1">
      <c r="B109" s="30"/>
      <c r="C109" s="27"/>
      <c r="E109" s="12"/>
      <c r="F109" s="12"/>
      <c r="G109" s="16" t="str">
        <f t="shared" si="27"/>
        <v/>
      </c>
      <c r="I109" s="12"/>
      <c r="J109" s="12"/>
      <c r="K109" s="16" t="str">
        <f t="shared" si="28"/>
        <v/>
      </c>
      <c r="M109" s="12"/>
      <c r="N109" s="12"/>
      <c r="O109" s="16" t="str">
        <f t="shared" si="29"/>
        <v/>
      </c>
    </row>
    <row r="110" spans="2:17" ht="15.6" hidden="1" customHeight="1" outlineLevel="1">
      <c r="B110" s="30"/>
      <c r="C110" s="27"/>
      <c r="E110" s="12"/>
      <c r="F110" s="12"/>
      <c r="G110" s="9" t="str">
        <f t="shared" ref="G110" si="65">IF(E110="","",IF(F110=0,24-E110*24,(F110*24-E110*24)))</f>
        <v/>
      </c>
      <c r="I110" s="6"/>
      <c r="J110" s="6"/>
      <c r="K110" s="9" t="str">
        <f t="shared" ref="K110" si="66">IF(I110="","",IF(J110=0,24-I110*24,(J110*24-I110*24)))</f>
        <v/>
      </c>
      <c r="M110" s="6"/>
      <c r="N110" s="6"/>
      <c r="O110" s="9" t="str">
        <f t="shared" ref="O110" si="67">IF(M110="","",IF(N110=0,24-M110*24,(N110*24-M110*24)))</f>
        <v/>
      </c>
    </row>
    <row r="111" spans="2:17" ht="15.6" hidden="1" customHeight="1" outlineLevel="1">
      <c r="B111" s="30"/>
      <c r="C111" s="27"/>
      <c r="E111" s="12"/>
      <c r="F111" s="12"/>
      <c r="G111" s="9" t="str">
        <f t="shared" si="30"/>
        <v/>
      </c>
      <c r="I111" s="6"/>
      <c r="J111" s="6"/>
      <c r="K111" s="9" t="str">
        <f t="shared" si="31"/>
        <v/>
      </c>
      <c r="M111" s="6"/>
      <c r="N111" s="6"/>
      <c r="O111" s="9" t="str">
        <f t="shared" si="32"/>
        <v/>
      </c>
    </row>
    <row r="112" spans="2:17" ht="15.6" hidden="1" customHeight="1" outlineLevel="1">
      <c r="B112" s="30"/>
      <c r="C112" s="27"/>
      <c r="E112" s="12"/>
      <c r="F112" s="12"/>
      <c r="G112" s="9" t="str">
        <f t="shared" si="30"/>
        <v/>
      </c>
      <c r="I112" s="6"/>
      <c r="J112" s="6"/>
      <c r="K112" s="9" t="str">
        <f t="shared" si="31"/>
        <v/>
      </c>
      <c r="M112" s="6"/>
      <c r="N112" s="6"/>
      <c r="O112" s="9" t="str">
        <f t="shared" si="32"/>
        <v/>
      </c>
    </row>
    <row r="113" spans="2:17" ht="15.6" hidden="1" customHeight="1" outlineLevel="1">
      <c r="B113" s="30"/>
      <c r="C113" s="27"/>
      <c r="E113" s="12"/>
      <c r="F113" s="12"/>
      <c r="G113" s="9" t="str">
        <f t="shared" si="30"/>
        <v/>
      </c>
      <c r="I113" s="6"/>
      <c r="J113" s="6"/>
      <c r="K113" s="9" t="str">
        <f t="shared" si="31"/>
        <v/>
      </c>
      <c r="M113" s="6"/>
      <c r="N113" s="6"/>
      <c r="O113" s="9" t="str">
        <f t="shared" si="32"/>
        <v/>
      </c>
    </row>
    <row r="114" spans="2:17" ht="15.6" collapsed="1">
      <c r="B114" s="30"/>
      <c r="C114" s="27"/>
      <c r="E114" s="12"/>
      <c r="F114" s="12"/>
      <c r="G114" s="9" t="str">
        <f t="shared" si="30"/>
        <v/>
      </c>
      <c r="I114" s="6"/>
      <c r="J114" s="6"/>
      <c r="K114" s="9" t="str">
        <f t="shared" si="31"/>
        <v/>
      </c>
      <c r="M114" s="6"/>
      <c r="N114" s="6"/>
      <c r="O114" s="9" t="str">
        <f t="shared" si="32"/>
        <v/>
      </c>
    </row>
    <row r="115" spans="2:17" ht="15.6">
      <c r="B115" s="31"/>
      <c r="C115" s="28"/>
      <c r="E115" s="25" t="s">
        <v>5</v>
      </c>
      <c r="F115" s="25"/>
      <c r="G115" s="17">
        <f t="shared" ref="G115" si="68">SUM(G105:G114)</f>
        <v>0</v>
      </c>
      <c r="I115" s="25" t="s">
        <v>5</v>
      </c>
      <c r="J115" s="25"/>
      <c r="K115" s="17">
        <f t="shared" ref="K115" si="69">SUM(K105:K114)</f>
        <v>0</v>
      </c>
      <c r="M115" s="25" t="s">
        <v>5</v>
      </c>
      <c r="N115" s="25"/>
      <c r="O115" s="17">
        <f t="shared" ref="O115" si="70">SUM(O105:O114)</f>
        <v>0</v>
      </c>
    </row>
    <row r="116" spans="2:17" ht="5.0999999999999996" customHeight="1">
      <c r="B116" s="19"/>
      <c r="C116" s="19"/>
      <c r="D116" s="19"/>
      <c r="E116" s="19"/>
      <c r="F116" s="19"/>
      <c r="G116" s="19"/>
      <c r="H116" s="19"/>
      <c r="I116" s="19"/>
      <c r="J116" s="19"/>
      <c r="K116" s="19"/>
      <c r="L116" s="19"/>
      <c r="M116" s="19"/>
      <c r="N116" s="19"/>
      <c r="O116" s="19"/>
      <c r="P116" s="19"/>
      <c r="Q116" s="19"/>
    </row>
    <row r="117" spans="2:17" ht="15.6" customHeight="1">
      <c r="B117" s="29" t="str">
        <f t="shared" ref="B117" si="71">TEXT(C117,"TTTT")</f>
        <v>Donnerstag</v>
      </c>
      <c r="C117" s="26">
        <f>IFERROR(C105+1,"")</f>
        <v>44175</v>
      </c>
      <c r="E117" s="8"/>
      <c r="F117" s="8"/>
      <c r="G117" s="16" t="str">
        <f t="shared" ref="G117" si="72">IF(E117="","",IF(F117=0,24/24-E117,(F117-E117)))</f>
        <v/>
      </c>
      <c r="I117" s="12"/>
      <c r="J117" s="12"/>
      <c r="K117" s="16" t="str">
        <f t="shared" ref="K117" si="73">IF(I117="","",IF(J117=0,24/24-I117,(J117-I117)))</f>
        <v/>
      </c>
      <c r="M117" s="12"/>
      <c r="N117" s="12"/>
      <c r="O117" s="16" t="str">
        <f t="shared" ref="O117" si="74">IF(M117="","",IF(N117=0,24/24-M117,(N117-M117)))</f>
        <v/>
      </c>
    </row>
    <row r="118" spans="2:17" ht="15.6">
      <c r="B118" s="30"/>
      <c r="C118" s="27"/>
      <c r="E118" s="13"/>
      <c r="F118" s="8"/>
      <c r="G118" s="16" t="str">
        <f t="shared" si="27"/>
        <v/>
      </c>
      <c r="I118" s="12"/>
      <c r="J118" s="12"/>
      <c r="K118" s="16" t="str">
        <f t="shared" si="28"/>
        <v/>
      </c>
      <c r="M118" s="12"/>
      <c r="N118" s="12"/>
      <c r="O118" s="16" t="str">
        <f t="shared" si="29"/>
        <v/>
      </c>
    </row>
    <row r="119" spans="2:17" ht="15.6">
      <c r="B119" s="30"/>
      <c r="C119" s="27"/>
      <c r="E119" s="12"/>
      <c r="F119" s="12"/>
      <c r="G119" s="16" t="str">
        <f t="shared" si="27"/>
        <v/>
      </c>
      <c r="I119" s="12"/>
      <c r="J119" s="12"/>
      <c r="K119" s="16" t="str">
        <f t="shared" si="28"/>
        <v/>
      </c>
      <c r="M119" s="12"/>
      <c r="N119" s="12"/>
      <c r="O119" s="16" t="str">
        <f t="shared" si="29"/>
        <v/>
      </c>
    </row>
    <row r="120" spans="2:17" ht="15.6">
      <c r="B120" s="30"/>
      <c r="C120" s="27"/>
      <c r="E120" s="12"/>
      <c r="F120" s="12"/>
      <c r="G120" s="16" t="str">
        <f t="shared" si="27"/>
        <v/>
      </c>
      <c r="I120" s="12"/>
      <c r="J120" s="12"/>
      <c r="K120" s="16" t="str">
        <f t="shared" si="28"/>
        <v/>
      </c>
      <c r="M120" s="12"/>
      <c r="N120" s="12"/>
      <c r="O120" s="16" t="str">
        <f t="shared" si="29"/>
        <v/>
      </c>
    </row>
    <row r="121" spans="2:17" ht="15.6" hidden="1" customHeight="1" outlineLevel="1">
      <c r="B121" s="30"/>
      <c r="C121" s="27"/>
      <c r="E121" s="12"/>
      <c r="F121" s="12"/>
      <c r="G121" s="16" t="str">
        <f t="shared" si="27"/>
        <v/>
      </c>
      <c r="I121" s="12"/>
      <c r="J121" s="12"/>
      <c r="K121" s="16" t="str">
        <f t="shared" si="28"/>
        <v/>
      </c>
      <c r="M121" s="12"/>
      <c r="N121" s="12"/>
      <c r="O121" s="16" t="str">
        <f t="shared" si="29"/>
        <v/>
      </c>
    </row>
    <row r="122" spans="2:17" ht="15.6" hidden="1" customHeight="1" outlineLevel="1">
      <c r="B122" s="30"/>
      <c r="C122" s="27"/>
      <c r="E122" s="12"/>
      <c r="F122" s="12"/>
      <c r="G122" s="9" t="str">
        <f t="shared" ref="G122" si="75">IF(E122="","",IF(F122=0,24-E122*24,(F122*24-E122*24)))</f>
        <v/>
      </c>
      <c r="I122" s="6"/>
      <c r="J122" s="6"/>
      <c r="K122" s="9" t="str">
        <f t="shared" ref="K122" si="76">IF(I122="","",IF(J122=0,24-I122*24,(J122*24-I122*24)))</f>
        <v/>
      </c>
      <c r="M122" s="6"/>
      <c r="N122" s="6"/>
      <c r="O122" s="9" t="str">
        <f t="shared" ref="O122" si="77">IF(M122="","",IF(N122=0,24-M122*24,(N122*24-M122*24)))</f>
        <v/>
      </c>
    </row>
    <row r="123" spans="2:17" ht="15.6" hidden="1" customHeight="1" outlineLevel="1">
      <c r="B123" s="30"/>
      <c r="C123" s="27"/>
      <c r="E123" s="12"/>
      <c r="F123" s="12"/>
      <c r="G123" s="9" t="str">
        <f t="shared" si="30"/>
        <v/>
      </c>
      <c r="I123" s="6"/>
      <c r="J123" s="6"/>
      <c r="K123" s="9" t="str">
        <f t="shared" si="31"/>
        <v/>
      </c>
      <c r="M123" s="6"/>
      <c r="N123" s="6"/>
      <c r="O123" s="9" t="str">
        <f t="shared" si="32"/>
        <v/>
      </c>
    </row>
    <row r="124" spans="2:17" ht="15.6" hidden="1" customHeight="1" outlineLevel="1">
      <c r="B124" s="30"/>
      <c r="C124" s="27"/>
      <c r="E124" s="12"/>
      <c r="F124" s="12"/>
      <c r="G124" s="9" t="str">
        <f t="shared" si="30"/>
        <v/>
      </c>
      <c r="I124" s="6"/>
      <c r="J124" s="6"/>
      <c r="K124" s="9" t="str">
        <f t="shared" si="31"/>
        <v/>
      </c>
      <c r="M124" s="6"/>
      <c r="N124" s="6"/>
      <c r="O124" s="9" t="str">
        <f t="shared" si="32"/>
        <v/>
      </c>
    </row>
    <row r="125" spans="2:17" ht="15.6" hidden="1" customHeight="1" outlineLevel="1">
      <c r="B125" s="30"/>
      <c r="C125" s="27"/>
      <c r="E125" s="12"/>
      <c r="F125" s="12"/>
      <c r="G125" s="9" t="str">
        <f t="shared" si="30"/>
        <v/>
      </c>
      <c r="I125" s="6"/>
      <c r="J125" s="6"/>
      <c r="K125" s="9" t="str">
        <f t="shared" si="31"/>
        <v/>
      </c>
      <c r="M125" s="6"/>
      <c r="N125" s="6"/>
      <c r="O125" s="9" t="str">
        <f t="shared" si="32"/>
        <v/>
      </c>
    </row>
    <row r="126" spans="2:17" ht="15.6" collapsed="1">
      <c r="B126" s="30"/>
      <c r="C126" s="27"/>
      <c r="E126" s="12"/>
      <c r="F126" s="12"/>
      <c r="G126" s="9" t="str">
        <f t="shared" si="30"/>
        <v/>
      </c>
      <c r="I126" s="6"/>
      <c r="J126" s="6"/>
      <c r="K126" s="9" t="str">
        <f t="shared" si="31"/>
        <v/>
      </c>
      <c r="M126" s="6"/>
      <c r="N126" s="6"/>
      <c r="O126" s="9" t="str">
        <f t="shared" si="32"/>
        <v/>
      </c>
    </row>
    <row r="127" spans="2:17" ht="15.6">
      <c r="B127" s="31"/>
      <c r="C127" s="28"/>
      <c r="E127" s="25" t="s">
        <v>5</v>
      </c>
      <c r="F127" s="25"/>
      <c r="G127" s="17">
        <f t="shared" ref="G127" si="78">SUM(G117:G126)</f>
        <v>0</v>
      </c>
      <c r="I127" s="25" t="s">
        <v>5</v>
      </c>
      <c r="J127" s="25"/>
      <c r="K127" s="17">
        <f t="shared" ref="K127" si="79">SUM(K117:K126)</f>
        <v>0</v>
      </c>
      <c r="M127" s="25" t="s">
        <v>5</v>
      </c>
      <c r="N127" s="25"/>
      <c r="O127" s="17">
        <f t="shared" ref="O127" si="80">SUM(O117:O126)</f>
        <v>0</v>
      </c>
    </row>
    <row r="128" spans="2:17" ht="5.0999999999999996" customHeight="1">
      <c r="B128" s="19"/>
      <c r="C128" s="19"/>
      <c r="D128" s="19"/>
      <c r="E128" s="19"/>
      <c r="F128" s="19"/>
      <c r="G128" s="19"/>
      <c r="H128" s="19"/>
      <c r="I128" s="19"/>
      <c r="J128" s="19"/>
      <c r="K128" s="19"/>
      <c r="L128" s="19"/>
      <c r="M128" s="19"/>
      <c r="N128" s="19"/>
      <c r="O128" s="19"/>
      <c r="P128" s="19"/>
      <c r="Q128" s="19"/>
    </row>
    <row r="129" spans="2:17" ht="15.6" customHeight="1">
      <c r="B129" s="29" t="str">
        <f t="shared" ref="B129:B165" si="81">TEXT(C129,"TTTT")</f>
        <v>Freitag</v>
      </c>
      <c r="C129" s="26">
        <f>IFERROR(C117+1,"")</f>
        <v>44176</v>
      </c>
      <c r="E129" s="8"/>
      <c r="F129" s="8"/>
      <c r="G129" s="16" t="str">
        <f t="shared" ref="G129:G193" si="82">IF(E129="","",IF(F129=0,24/24-E129,(F129-E129)))</f>
        <v/>
      </c>
      <c r="I129" s="12"/>
      <c r="J129" s="12"/>
      <c r="K129" s="16" t="str">
        <f t="shared" ref="K129:K193" si="83">IF(I129="","",IF(J129=0,24/24-I129,(J129-I129)))</f>
        <v/>
      </c>
      <c r="M129" s="12"/>
      <c r="N129" s="12"/>
      <c r="O129" s="16" t="str">
        <f t="shared" ref="O129:O193" si="84">IF(M129="","",IF(N129=0,24/24-M129,(N129-M129)))</f>
        <v/>
      </c>
    </row>
    <row r="130" spans="2:17" ht="15.6">
      <c r="B130" s="30"/>
      <c r="C130" s="27"/>
      <c r="E130" s="13"/>
      <c r="F130" s="8"/>
      <c r="G130" s="16" t="str">
        <f t="shared" si="82"/>
        <v/>
      </c>
      <c r="I130" s="12"/>
      <c r="J130" s="12"/>
      <c r="K130" s="16" t="str">
        <f t="shared" si="83"/>
        <v/>
      </c>
      <c r="M130" s="12"/>
      <c r="N130" s="12"/>
      <c r="O130" s="16" t="str">
        <f t="shared" si="84"/>
        <v/>
      </c>
    </row>
    <row r="131" spans="2:17" ht="15.6">
      <c r="B131" s="30"/>
      <c r="C131" s="27"/>
      <c r="E131" s="12"/>
      <c r="F131" s="12"/>
      <c r="G131" s="16" t="str">
        <f t="shared" si="82"/>
        <v/>
      </c>
      <c r="I131" s="12"/>
      <c r="J131" s="12"/>
      <c r="K131" s="16" t="str">
        <f t="shared" si="83"/>
        <v/>
      </c>
      <c r="M131" s="12"/>
      <c r="N131" s="12"/>
      <c r="O131" s="16" t="str">
        <f t="shared" si="84"/>
        <v/>
      </c>
    </row>
    <row r="132" spans="2:17" ht="15.6">
      <c r="B132" s="30"/>
      <c r="C132" s="27"/>
      <c r="E132" s="12"/>
      <c r="F132" s="12"/>
      <c r="G132" s="16" t="str">
        <f t="shared" si="82"/>
        <v/>
      </c>
      <c r="I132" s="12"/>
      <c r="J132" s="12"/>
      <c r="K132" s="16" t="str">
        <f t="shared" si="83"/>
        <v/>
      </c>
      <c r="M132" s="12"/>
      <c r="N132" s="12"/>
      <c r="O132" s="16" t="str">
        <f t="shared" si="84"/>
        <v/>
      </c>
    </row>
    <row r="133" spans="2:17" ht="15.6" hidden="1" customHeight="1" outlineLevel="1">
      <c r="B133" s="30"/>
      <c r="C133" s="27"/>
      <c r="E133" s="12"/>
      <c r="F133" s="12"/>
      <c r="G133" s="16" t="str">
        <f t="shared" si="82"/>
        <v/>
      </c>
      <c r="I133" s="12"/>
      <c r="J133" s="12"/>
      <c r="K133" s="16" t="str">
        <f t="shared" si="83"/>
        <v/>
      </c>
      <c r="M133" s="12"/>
      <c r="N133" s="12"/>
      <c r="O133" s="16" t="str">
        <f t="shared" si="84"/>
        <v/>
      </c>
    </row>
    <row r="134" spans="2:17" ht="15.6" hidden="1" customHeight="1" outlineLevel="1">
      <c r="B134" s="30"/>
      <c r="C134" s="27"/>
      <c r="E134" s="12"/>
      <c r="F134" s="12"/>
      <c r="G134" s="9" t="str">
        <f t="shared" ref="G134:G198" si="85">IF(E134="","",IF(F134=0,24-E134*24,(F134*24-E134*24)))</f>
        <v/>
      </c>
      <c r="I134" s="6"/>
      <c r="J134" s="6"/>
      <c r="K134" s="9" t="str">
        <f t="shared" ref="K134:K198" si="86">IF(I134="","",IF(J134=0,24-I134*24,(J134*24-I134*24)))</f>
        <v/>
      </c>
      <c r="M134" s="6"/>
      <c r="N134" s="6"/>
      <c r="O134" s="9" t="str">
        <f t="shared" ref="O134:O198" si="87">IF(M134="","",IF(N134=0,24-M134*24,(N134*24-M134*24)))</f>
        <v/>
      </c>
    </row>
    <row r="135" spans="2:17" ht="15.6" hidden="1" customHeight="1" outlineLevel="1">
      <c r="B135" s="30"/>
      <c r="C135" s="27"/>
      <c r="E135" s="12"/>
      <c r="F135" s="12"/>
      <c r="G135" s="9" t="str">
        <f t="shared" si="85"/>
        <v/>
      </c>
      <c r="I135" s="6"/>
      <c r="J135" s="6"/>
      <c r="K135" s="9" t="str">
        <f t="shared" si="86"/>
        <v/>
      </c>
      <c r="M135" s="6"/>
      <c r="N135" s="6"/>
      <c r="O135" s="9" t="str">
        <f t="shared" si="87"/>
        <v/>
      </c>
    </row>
    <row r="136" spans="2:17" ht="15.6" hidden="1" customHeight="1" outlineLevel="1">
      <c r="B136" s="30"/>
      <c r="C136" s="27"/>
      <c r="E136" s="12"/>
      <c r="F136" s="12"/>
      <c r="G136" s="9" t="str">
        <f t="shared" si="85"/>
        <v/>
      </c>
      <c r="I136" s="6"/>
      <c r="J136" s="6"/>
      <c r="K136" s="9" t="str">
        <f t="shared" si="86"/>
        <v/>
      </c>
      <c r="M136" s="6"/>
      <c r="N136" s="6"/>
      <c r="O136" s="9" t="str">
        <f t="shared" si="87"/>
        <v/>
      </c>
    </row>
    <row r="137" spans="2:17" ht="15.6" hidden="1" customHeight="1" outlineLevel="1">
      <c r="B137" s="30"/>
      <c r="C137" s="27"/>
      <c r="E137" s="12"/>
      <c r="F137" s="12"/>
      <c r="G137" s="9" t="str">
        <f t="shared" si="85"/>
        <v/>
      </c>
      <c r="I137" s="6"/>
      <c r="J137" s="6"/>
      <c r="K137" s="9" t="str">
        <f t="shared" si="86"/>
        <v/>
      </c>
      <c r="M137" s="6"/>
      <c r="N137" s="6"/>
      <c r="O137" s="9" t="str">
        <f t="shared" si="87"/>
        <v/>
      </c>
    </row>
    <row r="138" spans="2:17" ht="15.6" collapsed="1">
      <c r="B138" s="30"/>
      <c r="C138" s="27"/>
      <c r="E138" s="12"/>
      <c r="F138" s="12"/>
      <c r="G138" s="9" t="str">
        <f t="shared" si="85"/>
        <v/>
      </c>
      <c r="I138" s="6"/>
      <c r="J138" s="6"/>
      <c r="K138" s="9" t="str">
        <f t="shared" si="86"/>
        <v/>
      </c>
      <c r="M138" s="6"/>
      <c r="N138" s="6"/>
      <c r="O138" s="9" t="str">
        <f t="shared" si="87"/>
        <v/>
      </c>
    </row>
    <row r="139" spans="2:17" ht="15.6">
      <c r="B139" s="31"/>
      <c r="C139" s="28"/>
      <c r="E139" s="25" t="s">
        <v>5</v>
      </c>
      <c r="F139" s="25"/>
      <c r="G139" s="17">
        <f t="shared" ref="G139" si="88">SUM(G129:G138)</f>
        <v>0</v>
      </c>
      <c r="I139" s="25" t="s">
        <v>5</v>
      </c>
      <c r="J139" s="25"/>
      <c r="K139" s="17">
        <f t="shared" ref="K139" si="89">SUM(K129:K138)</f>
        <v>0</v>
      </c>
      <c r="M139" s="25" t="s">
        <v>5</v>
      </c>
      <c r="N139" s="25"/>
      <c r="O139" s="17">
        <f t="shared" ref="O139" si="90">SUM(O129:O138)</f>
        <v>0</v>
      </c>
    </row>
    <row r="140" spans="2:17" ht="5.0999999999999996" customHeight="1">
      <c r="B140" s="19"/>
      <c r="C140" s="19"/>
      <c r="D140" s="19"/>
      <c r="E140" s="19"/>
      <c r="F140" s="19"/>
      <c r="G140" s="19"/>
      <c r="H140" s="19"/>
      <c r="I140" s="19"/>
      <c r="J140" s="19"/>
      <c r="K140" s="19"/>
      <c r="L140" s="19"/>
      <c r="M140" s="19"/>
      <c r="N140" s="19"/>
      <c r="O140" s="19"/>
      <c r="P140" s="19"/>
      <c r="Q140" s="19"/>
    </row>
    <row r="141" spans="2:17" ht="15.6" customHeight="1">
      <c r="B141" s="29" t="str">
        <f t="shared" ref="B141:B177" si="91">TEXT(C141,"TTTT")</f>
        <v>Samstag</v>
      </c>
      <c r="C141" s="26">
        <f>IFERROR(C129+1,"")</f>
        <v>44177</v>
      </c>
      <c r="E141" s="8"/>
      <c r="F141" s="8"/>
      <c r="G141" s="16" t="str">
        <f t="shared" ref="G141" si="92">IF(E141="","",IF(F141=0,24/24-E141,(F141-E141)))</f>
        <v/>
      </c>
      <c r="I141" s="12"/>
      <c r="J141" s="12"/>
      <c r="K141" s="16" t="str">
        <f t="shared" ref="K141" si="93">IF(I141="","",IF(J141=0,24/24-I141,(J141-I141)))</f>
        <v/>
      </c>
      <c r="M141" s="12"/>
      <c r="N141" s="12"/>
      <c r="O141" s="16" t="str">
        <f t="shared" ref="O141" si="94">IF(M141="","",IF(N141=0,24/24-M141,(N141-M141)))</f>
        <v/>
      </c>
    </row>
    <row r="142" spans="2:17" ht="15.6">
      <c r="B142" s="30"/>
      <c r="C142" s="27"/>
      <c r="E142" s="13"/>
      <c r="F142" s="8"/>
      <c r="G142" s="16" t="str">
        <f t="shared" si="82"/>
        <v/>
      </c>
      <c r="I142" s="12"/>
      <c r="J142" s="12"/>
      <c r="K142" s="16" t="str">
        <f t="shared" si="83"/>
        <v/>
      </c>
      <c r="M142" s="12"/>
      <c r="N142" s="12"/>
      <c r="O142" s="16" t="str">
        <f t="shared" si="84"/>
        <v/>
      </c>
    </row>
    <row r="143" spans="2:17" ht="15.6">
      <c r="B143" s="30"/>
      <c r="C143" s="27"/>
      <c r="E143" s="12"/>
      <c r="F143" s="12"/>
      <c r="G143" s="16" t="str">
        <f t="shared" si="82"/>
        <v/>
      </c>
      <c r="I143" s="12"/>
      <c r="J143" s="12"/>
      <c r="K143" s="16" t="str">
        <f t="shared" si="83"/>
        <v/>
      </c>
      <c r="M143" s="12"/>
      <c r="N143" s="12"/>
      <c r="O143" s="16" t="str">
        <f t="shared" si="84"/>
        <v/>
      </c>
    </row>
    <row r="144" spans="2:17" ht="15.6">
      <c r="B144" s="30"/>
      <c r="C144" s="27"/>
      <c r="E144" s="12"/>
      <c r="F144" s="12"/>
      <c r="G144" s="16" t="str">
        <f t="shared" si="82"/>
        <v/>
      </c>
      <c r="I144" s="12"/>
      <c r="J144" s="12"/>
      <c r="K144" s="16" t="str">
        <f t="shared" si="83"/>
        <v/>
      </c>
      <c r="M144" s="12"/>
      <c r="N144" s="12"/>
      <c r="O144" s="16" t="str">
        <f t="shared" si="84"/>
        <v/>
      </c>
    </row>
    <row r="145" spans="2:17" ht="15.6" hidden="1" customHeight="1" outlineLevel="1">
      <c r="B145" s="30"/>
      <c r="C145" s="27"/>
      <c r="E145" s="12"/>
      <c r="F145" s="12"/>
      <c r="G145" s="16" t="str">
        <f t="shared" si="82"/>
        <v/>
      </c>
      <c r="I145" s="12"/>
      <c r="J145" s="12"/>
      <c r="K145" s="16" t="str">
        <f t="shared" si="83"/>
        <v/>
      </c>
      <c r="M145" s="12"/>
      <c r="N145" s="12"/>
      <c r="O145" s="16" t="str">
        <f t="shared" si="84"/>
        <v/>
      </c>
    </row>
    <row r="146" spans="2:17" ht="15.6" hidden="1" customHeight="1" outlineLevel="1">
      <c r="B146" s="30"/>
      <c r="C146" s="27"/>
      <c r="E146" s="12"/>
      <c r="F146" s="12"/>
      <c r="G146" s="9" t="str">
        <f t="shared" ref="G146" si="95">IF(E146="","",IF(F146=0,24-E146*24,(F146*24-E146*24)))</f>
        <v/>
      </c>
      <c r="I146" s="6"/>
      <c r="J146" s="6"/>
      <c r="K146" s="9" t="str">
        <f t="shared" ref="K146" si="96">IF(I146="","",IF(J146=0,24-I146*24,(J146*24-I146*24)))</f>
        <v/>
      </c>
      <c r="M146" s="6"/>
      <c r="N146" s="6"/>
      <c r="O146" s="9" t="str">
        <f t="shared" ref="O146" si="97">IF(M146="","",IF(N146=0,24-M146*24,(N146*24-M146*24)))</f>
        <v/>
      </c>
    </row>
    <row r="147" spans="2:17" ht="15.6" hidden="1" customHeight="1" outlineLevel="1">
      <c r="B147" s="30"/>
      <c r="C147" s="27"/>
      <c r="E147" s="12"/>
      <c r="F147" s="12"/>
      <c r="G147" s="9" t="str">
        <f t="shared" si="85"/>
        <v/>
      </c>
      <c r="I147" s="6"/>
      <c r="J147" s="6"/>
      <c r="K147" s="9" t="str">
        <f t="shared" si="86"/>
        <v/>
      </c>
      <c r="M147" s="6"/>
      <c r="N147" s="6"/>
      <c r="O147" s="9" t="str">
        <f t="shared" si="87"/>
        <v/>
      </c>
    </row>
    <row r="148" spans="2:17" ht="15.6" hidden="1" customHeight="1" outlineLevel="1">
      <c r="B148" s="30"/>
      <c r="C148" s="27"/>
      <c r="E148" s="12"/>
      <c r="F148" s="12"/>
      <c r="G148" s="9" t="str">
        <f t="shared" si="85"/>
        <v/>
      </c>
      <c r="I148" s="6"/>
      <c r="J148" s="6"/>
      <c r="K148" s="9" t="str">
        <f t="shared" si="86"/>
        <v/>
      </c>
      <c r="M148" s="6"/>
      <c r="N148" s="6"/>
      <c r="O148" s="9" t="str">
        <f t="shared" si="87"/>
        <v/>
      </c>
    </row>
    <row r="149" spans="2:17" ht="15.6" hidden="1" customHeight="1" outlineLevel="1">
      <c r="B149" s="30"/>
      <c r="C149" s="27"/>
      <c r="E149" s="12"/>
      <c r="F149" s="12"/>
      <c r="G149" s="9" t="str">
        <f t="shared" si="85"/>
        <v/>
      </c>
      <c r="I149" s="6"/>
      <c r="J149" s="6"/>
      <c r="K149" s="9" t="str">
        <f t="shared" si="86"/>
        <v/>
      </c>
      <c r="M149" s="6"/>
      <c r="N149" s="6"/>
      <c r="O149" s="9" t="str">
        <f t="shared" si="87"/>
        <v/>
      </c>
    </row>
    <row r="150" spans="2:17" ht="15.6" collapsed="1">
      <c r="B150" s="30"/>
      <c r="C150" s="27"/>
      <c r="E150" s="12"/>
      <c r="F150" s="12"/>
      <c r="G150" s="9" t="str">
        <f t="shared" si="85"/>
        <v/>
      </c>
      <c r="I150" s="6"/>
      <c r="J150" s="6"/>
      <c r="K150" s="9" t="str">
        <f t="shared" si="86"/>
        <v/>
      </c>
      <c r="M150" s="6"/>
      <c r="N150" s="6"/>
      <c r="O150" s="9" t="str">
        <f t="shared" si="87"/>
        <v/>
      </c>
    </row>
    <row r="151" spans="2:17" ht="15.6" customHeight="1">
      <c r="B151" s="31"/>
      <c r="C151" s="28"/>
      <c r="E151" s="25" t="s">
        <v>5</v>
      </c>
      <c r="F151" s="25"/>
      <c r="G151" s="17">
        <f t="shared" ref="G151" si="98">SUM(G141:G150)</f>
        <v>0</v>
      </c>
      <c r="I151" s="25" t="s">
        <v>5</v>
      </c>
      <c r="J151" s="25"/>
      <c r="K151" s="17">
        <f t="shared" ref="K151" si="99">SUM(K141:K150)</f>
        <v>0</v>
      </c>
      <c r="M151" s="25" t="s">
        <v>5</v>
      </c>
      <c r="N151" s="25"/>
      <c r="O151" s="17">
        <f t="shared" ref="O151" si="100">SUM(O141:O150)</f>
        <v>0</v>
      </c>
    </row>
    <row r="152" spans="2:17" ht="5.0999999999999996" customHeight="1">
      <c r="B152" s="19"/>
      <c r="C152" s="19"/>
      <c r="D152" s="19"/>
      <c r="E152" s="19"/>
      <c r="F152" s="19"/>
      <c r="G152" s="19"/>
      <c r="H152" s="19"/>
      <c r="I152" s="19"/>
      <c r="J152" s="19"/>
      <c r="K152" s="19"/>
      <c r="L152" s="19"/>
      <c r="M152" s="19"/>
      <c r="N152" s="19"/>
      <c r="O152" s="19"/>
      <c r="P152" s="19"/>
      <c r="Q152" s="19"/>
    </row>
    <row r="153" spans="2:17" ht="15.6" customHeight="1">
      <c r="B153" s="29" t="str">
        <f t="shared" ref="B153" si="101">TEXT(C153,"TTTT")</f>
        <v>Sonntag</v>
      </c>
      <c r="C153" s="26">
        <f>IFERROR(C141+1,"")</f>
        <v>44178</v>
      </c>
      <c r="E153" s="8"/>
      <c r="F153" s="8"/>
      <c r="G153" s="16" t="str">
        <f t="shared" ref="G153" si="102">IF(E153="","",IF(F153=0,24/24-E153,(F153-E153)))</f>
        <v/>
      </c>
      <c r="I153" s="12"/>
      <c r="J153" s="12"/>
      <c r="K153" s="16" t="str">
        <f t="shared" ref="K153" si="103">IF(I153="","",IF(J153=0,24/24-I153,(J153-I153)))</f>
        <v/>
      </c>
      <c r="M153" s="12"/>
      <c r="N153" s="12"/>
      <c r="O153" s="16" t="str">
        <f t="shared" ref="O153" si="104">IF(M153="","",IF(N153=0,24/24-M153,(N153-M153)))</f>
        <v/>
      </c>
    </row>
    <row r="154" spans="2:17" ht="15.6">
      <c r="B154" s="30"/>
      <c r="C154" s="27"/>
      <c r="E154" s="13"/>
      <c r="F154" s="8"/>
      <c r="G154" s="16" t="str">
        <f t="shared" si="82"/>
        <v/>
      </c>
      <c r="I154" s="12"/>
      <c r="J154" s="12"/>
      <c r="K154" s="16" t="str">
        <f t="shared" si="83"/>
        <v/>
      </c>
      <c r="M154" s="12"/>
      <c r="N154" s="12"/>
      <c r="O154" s="16" t="str">
        <f t="shared" si="84"/>
        <v/>
      </c>
    </row>
    <row r="155" spans="2:17" ht="15.6">
      <c r="B155" s="30"/>
      <c r="C155" s="27"/>
      <c r="E155" s="12"/>
      <c r="F155" s="12"/>
      <c r="G155" s="16" t="str">
        <f t="shared" si="82"/>
        <v/>
      </c>
      <c r="I155" s="12"/>
      <c r="J155" s="12"/>
      <c r="K155" s="16" t="str">
        <f t="shared" si="83"/>
        <v/>
      </c>
      <c r="M155" s="12"/>
      <c r="N155" s="12"/>
      <c r="O155" s="16" t="str">
        <f t="shared" si="84"/>
        <v/>
      </c>
    </row>
    <row r="156" spans="2:17" ht="15.6">
      <c r="B156" s="30"/>
      <c r="C156" s="27"/>
      <c r="E156" s="12"/>
      <c r="F156" s="12"/>
      <c r="G156" s="16" t="str">
        <f t="shared" si="82"/>
        <v/>
      </c>
      <c r="I156" s="12"/>
      <c r="J156" s="12"/>
      <c r="K156" s="16" t="str">
        <f t="shared" si="83"/>
        <v/>
      </c>
      <c r="M156" s="12"/>
      <c r="N156" s="12"/>
      <c r="O156" s="16" t="str">
        <f t="shared" si="84"/>
        <v/>
      </c>
    </row>
    <row r="157" spans="2:17" ht="15.6" hidden="1" customHeight="1" outlineLevel="1">
      <c r="B157" s="30"/>
      <c r="C157" s="27"/>
      <c r="E157" s="12"/>
      <c r="F157" s="12"/>
      <c r="G157" s="16" t="str">
        <f t="shared" si="82"/>
        <v/>
      </c>
      <c r="I157" s="12"/>
      <c r="J157" s="12"/>
      <c r="K157" s="16" t="str">
        <f t="shared" si="83"/>
        <v/>
      </c>
      <c r="M157" s="12"/>
      <c r="N157" s="12"/>
      <c r="O157" s="16" t="str">
        <f t="shared" si="84"/>
        <v/>
      </c>
    </row>
    <row r="158" spans="2:17" ht="15.6" hidden="1" customHeight="1" outlineLevel="1">
      <c r="B158" s="30"/>
      <c r="C158" s="27"/>
      <c r="E158" s="12"/>
      <c r="F158" s="12"/>
      <c r="G158" s="9" t="str">
        <f t="shared" ref="G158" si="105">IF(E158="","",IF(F158=0,24-E158*24,(F158*24-E158*24)))</f>
        <v/>
      </c>
      <c r="I158" s="6"/>
      <c r="J158" s="6"/>
      <c r="K158" s="9" t="str">
        <f t="shared" ref="K158" si="106">IF(I158="","",IF(J158=0,24-I158*24,(J158*24-I158*24)))</f>
        <v/>
      </c>
      <c r="M158" s="6"/>
      <c r="N158" s="6"/>
      <c r="O158" s="9" t="str">
        <f t="shared" ref="O158" si="107">IF(M158="","",IF(N158=0,24-M158*24,(N158*24-M158*24)))</f>
        <v/>
      </c>
    </row>
    <row r="159" spans="2:17" ht="15.6" hidden="1" customHeight="1" outlineLevel="1">
      <c r="B159" s="30"/>
      <c r="C159" s="27"/>
      <c r="E159" s="12"/>
      <c r="F159" s="12"/>
      <c r="G159" s="9" t="str">
        <f t="shared" si="85"/>
        <v/>
      </c>
      <c r="I159" s="6"/>
      <c r="J159" s="6"/>
      <c r="K159" s="9" t="str">
        <f t="shared" si="86"/>
        <v/>
      </c>
      <c r="M159" s="6"/>
      <c r="N159" s="6"/>
      <c r="O159" s="9" t="str">
        <f t="shared" si="87"/>
        <v/>
      </c>
    </row>
    <row r="160" spans="2:17" ht="15.6" hidden="1" customHeight="1" outlineLevel="1">
      <c r="B160" s="30"/>
      <c r="C160" s="27"/>
      <c r="E160" s="12"/>
      <c r="F160" s="12"/>
      <c r="G160" s="9" t="str">
        <f t="shared" si="85"/>
        <v/>
      </c>
      <c r="I160" s="6"/>
      <c r="J160" s="6"/>
      <c r="K160" s="9" t="str">
        <f t="shared" si="86"/>
        <v/>
      </c>
      <c r="M160" s="6"/>
      <c r="N160" s="6"/>
      <c r="O160" s="9" t="str">
        <f t="shared" si="87"/>
        <v/>
      </c>
    </row>
    <row r="161" spans="2:17" ht="15.6" hidden="1" customHeight="1" outlineLevel="1">
      <c r="B161" s="30"/>
      <c r="C161" s="27"/>
      <c r="E161" s="12"/>
      <c r="F161" s="12"/>
      <c r="G161" s="9" t="str">
        <f t="shared" si="85"/>
        <v/>
      </c>
      <c r="I161" s="6"/>
      <c r="J161" s="6"/>
      <c r="K161" s="9" t="str">
        <f t="shared" si="86"/>
        <v/>
      </c>
      <c r="M161" s="6"/>
      <c r="N161" s="6"/>
      <c r="O161" s="9" t="str">
        <f t="shared" si="87"/>
        <v/>
      </c>
    </row>
    <row r="162" spans="2:17" ht="15.6" collapsed="1">
      <c r="B162" s="30"/>
      <c r="C162" s="27"/>
      <c r="E162" s="12"/>
      <c r="F162" s="12"/>
      <c r="G162" s="9" t="str">
        <f t="shared" si="85"/>
        <v/>
      </c>
      <c r="I162" s="6"/>
      <c r="J162" s="6"/>
      <c r="K162" s="9" t="str">
        <f t="shared" si="86"/>
        <v/>
      </c>
      <c r="M162" s="6"/>
      <c r="N162" s="6"/>
      <c r="O162" s="9" t="str">
        <f t="shared" si="87"/>
        <v/>
      </c>
    </row>
    <row r="163" spans="2:17" ht="15.6">
      <c r="B163" s="31"/>
      <c r="C163" s="28"/>
      <c r="E163" s="25" t="s">
        <v>5</v>
      </c>
      <c r="F163" s="25"/>
      <c r="G163" s="17">
        <f t="shared" ref="G163" si="108">SUM(G153:G162)</f>
        <v>0</v>
      </c>
      <c r="I163" s="25" t="s">
        <v>5</v>
      </c>
      <c r="J163" s="25"/>
      <c r="K163" s="17">
        <f t="shared" ref="K163" si="109">SUM(K153:K162)</f>
        <v>0</v>
      </c>
      <c r="M163" s="25" t="s">
        <v>5</v>
      </c>
      <c r="N163" s="25"/>
      <c r="O163" s="17">
        <f t="shared" ref="O163" si="110">SUM(O153:O162)</f>
        <v>0</v>
      </c>
    </row>
    <row r="164" spans="2:17" ht="5.0999999999999996" customHeight="1">
      <c r="B164" s="19"/>
      <c r="C164" s="19"/>
      <c r="D164" s="19"/>
      <c r="E164" s="19"/>
      <c r="F164" s="19"/>
      <c r="G164" s="19"/>
      <c r="H164" s="19"/>
      <c r="I164" s="19"/>
      <c r="J164" s="19"/>
      <c r="K164" s="19"/>
      <c r="L164" s="19"/>
      <c r="M164" s="19"/>
      <c r="N164" s="19"/>
      <c r="O164" s="19"/>
      <c r="P164" s="19"/>
      <c r="Q164" s="19"/>
    </row>
    <row r="165" spans="2:17" ht="15.6" customHeight="1">
      <c r="B165" s="29" t="str">
        <f t="shared" si="81"/>
        <v>Montag</v>
      </c>
      <c r="C165" s="26">
        <f>IFERROR(C153+1,"")</f>
        <v>44179</v>
      </c>
      <c r="E165" s="8"/>
      <c r="F165" s="8"/>
      <c r="G165" s="16" t="str">
        <f t="shared" ref="G165" si="111">IF(E165="","",IF(F165=0,24/24-E165,(F165-E165)))</f>
        <v/>
      </c>
      <c r="I165" s="12"/>
      <c r="J165" s="12"/>
      <c r="K165" s="16" t="str">
        <f t="shared" ref="K165" si="112">IF(I165="","",IF(J165=0,24/24-I165,(J165-I165)))</f>
        <v/>
      </c>
      <c r="M165" s="12"/>
      <c r="N165" s="12"/>
      <c r="O165" s="16" t="str">
        <f t="shared" ref="O165" si="113">IF(M165="","",IF(N165=0,24/24-M165,(N165-M165)))</f>
        <v/>
      </c>
    </row>
    <row r="166" spans="2:17" ht="15.6">
      <c r="B166" s="30"/>
      <c r="C166" s="27"/>
      <c r="E166" s="13"/>
      <c r="F166" s="8"/>
      <c r="G166" s="16" t="str">
        <f t="shared" si="82"/>
        <v/>
      </c>
      <c r="I166" s="12"/>
      <c r="J166" s="12"/>
      <c r="K166" s="16" t="str">
        <f t="shared" si="83"/>
        <v/>
      </c>
      <c r="M166" s="12"/>
      <c r="N166" s="12"/>
      <c r="O166" s="16" t="str">
        <f t="shared" si="84"/>
        <v/>
      </c>
    </row>
    <row r="167" spans="2:17" ht="15.6">
      <c r="B167" s="30"/>
      <c r="C167" s="27"/>
      <c r="E167" s="12"/>
      <c r="F167" s="12"/>
      <c r="G167" s="16" t="str">
        <f t="shared" si="82"/>
        <v/>
      </c>
      <c r="I167" s="12"/>
      <c r="J167" s="12"/>
      <c r="K167" s="16" t="str">
        <f t="shared" si="83"/>
        <v/>
      </c>
      <c r="M167" s="12"/>
      <c r="N167" s="12"/>
      <c r="O167" s="16" t="str">
        <f t="shared" si="84"/>
        <v/>
      </c>
    </row>
    <row r="168" spans="2:17" ht="15.6">
      <c r="B168" s="30"/>
      <c r="C168" s="27"/>
      <c r="E168" s="12"/>
      <c r="F168" s="12"/>
      <c r="G168" s="16" t="str">
        <f t="shared" si="82"/>
        <v/>
      </c>
      <c r="I168" s="12"/>
      <c r="J168" s="12"/>
      <c r="K168" s="16" t="str">
        <f t="shared" si="83"/>
        <v/>
      </c>
      <c r="M168" s="12"/>
      <c r="N168" s="12"/>
      <c r="O168" s="16" t="str">
        <f t="shared" si="84"/>
        <v/>
      </c>
    </row>
    <row r="169" spans="2:17" ht="15.6" hidden="1" customHeight="1" outlineLevel="1">
      <c r="B169" s="30"/>
      <c r="C169" s="27"/>
      <c r="E169" s="12"/>
      <c r="F169" s="12"/>
      <c r="G169" s="16" t="str">
        <f t="shared" si="82"/>
        <v/>
      </c>
      <c r="I169" s="12"/>
      <c r="J169" s="12"/>
      <c r="K169" s="16" t="str">
        <f t="shared" si="83"/>
        <v/>
      </c>
      <c r="M169" s="12"/>
      <c r="N169" s="12"/>
      <c r="O169" s="16" t="str">
        <f t="shared" si="84"/>
        <v/>
      </c>
    </row>
    <row r="170" spans="2:17" ht="15.6" hidden="1" customHeight="1" outlineLevel="1">
      <c r="B170" s="30"/>
      <c r="C170" s="27"/>
      <c r="E170" s="12"/>
      <c r="F170" s="12"/>
      <c r="G170" s="9" t="str">
        <f t="shared" ref="G170" si="114">IF(E170="","",IF(F170=0,24-E170*24,(F170*24-E170*24)))</f>
        <v/>
      </c>
      <c r="I170" s="6"/>
      <c r="J170" s="6"/>
      <c r="K170" s="9" t="str">
        <f t="shared" ref="K170" si="115">IF(I170="","",IF(J170=0,24-I170*24,(J170*24-I170*24)))</f>
        <v/>
      </c>
      <c r="M170" s="6"/>
      <c r="N170" s="6"/>
      <c r="O170" s="9" t="str">
        <f t="shared" ref="O170" si="116">IF(M170="","",IF(N170=0,24-M170*24,(N170*24-M170*24)))</f>
        <v/>
      </c>
    </row>
    <row r="171" spans="2:17" ht="15.6" hidden="1" customHeight="1" outlineLevel="1">
      <c r="B171" s="30"/>
      <c r="C171" s="27"/>
      <c r="E171" s="12"/>
      <c r="F171" s="12"/>
      <c r="G171" s="9" t="str">
        <f t="shared" si="85"/>
        <v/>
      </c>
      <c r="I171" s="6"/>
      <c r="J171" s="6"/>
      <c r="K171" s="9" t="str">
        <f t="shared" si="86"/>
        <v/>
      </c>
      <c r="M171" s="6"/>
      <c r="N171" s="6"/>
      <c r="O171" s="9" t="str">
        <f t="shared" si="87"/>
        <v/>
      </c>
    </row>
    <row r="172" spans="2:17" ht="15.6" hidden="1" customHeight="1" outlineLevel="1">
      <c r="B172" s="30"/>
      <c r="C172" s="27"/>
      <c r="E172" s="12"/>
      <c r="F172" s="12"/>
      <c r="G172" s="9" t="str">
        <f t="shared" si="85"/>
        <v/>
      </c>
      <c r="I172" s="6"/>
      <c r="J172" s="6"/>
      <c r="K172" s="9" t="str">
        <f t="shared" si="86"/>
        <v/>
      </c>
      <c r="M172" s="6"/>
      <c r="N172" s="6"/>
      <c r="O172" s="9" t="str">
        <f t="shared" si="87"/>
        <v/>
      </c>
    </row>
    <row r="173" spans="2:17" ht="15.6" hidden="1" customHeight="1" outlineLevel="1">
      <c r="B173" s="30"/>
      <c r="C173" s="27"/>
      <c r="E173" s="12"/>
      <c r="F173" s="12"/>
      <c r="G173" s="9" t="str">
        <f t="shared" si="85"/>
        <v/>
      </c>
      <c r="I173" s="6"/>
      <c r="J173" s="6"/>
      <c r="K173" s="9" t="str">
        <f t="shared" si="86"/>
        <v/>
      </c>
      <c r="M173" s="6"/>
      <c r="N173" s="6"/>
      <c r="O173" s="9" t="str">
        <f t="shared" si="87"/>
        <v/>
      </c>
    </row>
    <row r="174" spans="2:17" ht="15.6" collapsed="1">
      <c r="B174" s="30"/>
      <c r="C174" s="27"/>
      <c r="E174" s="12"/>
      <c r="F174" s="12"/>
      <c r="G174" s="9" t="str">
        <f t="shared" si="85"/>
        <v/>
      </c>
      <c r="I174" s="6"/>
      <c r="J174" s="6"/>
      <c r="K174" s="9" t="str">
        <f t="shared" si="86"/>
        <v/>
      </c>
      <c r="M174" s="6"/>
      <c r="N174" s="6"/>
      <c r="O174" s="9" t="str">
        <f t="shared" si="87"/>
        <v/>
      </c>
    </row>
    <row r="175" spans="2:17" ht="15.6">
      <c r="B175" s="31"/>
      <c r="C175" s="28"/>
      <c r="E175" s="25" t="s">
        <v>5</v>
      </c>
      <c r="F175" s="25"/>
      <c r="G175" s="17">
        <f t="shared" ref="G175" si="117">SUM(G165:G174)</f>
        <v>0</v>
      </c>
      <c r="I175" s="25" t="s">
        <v>5</v>
      </c>
      <c r="J175" s="25"/>
      <c r="K175" s="17">
        <f t="shared" ref="K175" si="118">SUM(K165:K174)</f>
        <v>0</v>
      </c>
      <c r="M175" s="25" t="s">
        <v>5</v>
      </c>
      <c r="N175" s="25"/>
      <c r="O175" s="17">
        <f t="shared" ref="O175" si="119">SUM(O165:O174)</f>
        <v>0</v>
      </c>
    </row>
    <row r="176" spans="2:17" ht="5.0999999999999996" customHeight="1">
      <c r="B176" s="19"/>
      <c r="C176" s="19"/>
      <c r="D176" s="19"/>
      <c r="E176" s="19"/>
      <c r="F176" s="19"/>
      <c r="G176" s="19"/>
      <c r="H176" s="19"/>
      <c r="I176" s="19"/>
      <c r="J176" s="19"/>
      <c r="K176" s="19"/>
      <c r="L176" s="19"/>
      <c r="M176" s="19"/>
      <c r="N176" s="19"/>
      <c r="O176" s="19"/>
      <c r="P176" s="19"/>
      <c r="Q176" s="19"/>
    </row>
    <row r="177" spans="2:17" ht="15.6" customHeight="1">
      <c r="B177" s="29" t="str">
        <f t="shared" si="91"/>
        <v>Dienstag</v>
      </c>
      <c r="C177" s="26">
        <f>IFERROR(C165+1,"")</f>
        <v>44180</v>
      </c>
      <c r="E177" s="8"/>
      <c r="F177" s="8"/>
      <c r="G177" s="16" t="str">
        <f t="shared" ref="G177" si="120">IF(E177="","",IF(F177=0,24/24-E177,(F177-E177)))</f>
        <v/>
      </c>
      <c r="I177" s="12"/>
      <c r="J177" s="12"/>
      <c r="K177" s="16" t="str">
        <f t="shared" ref="K177" si="121">IF(I177="","",IF(J177=0,24/24-I177,(J177-I177)))</f>
        <v/>
      </c>
      <c r="M177" s="12"/>
      <c r="N177" s="12"/>
      <c r="O177" s="16" t="str">
        <f t="shared" ref="O177" si="122">IF(M177="","",IF(N177=0,24/24-M177,(N177-M177)))</f>
        <v/>
      </c>
    </row>
    <row r="178" spans="2:17" ht="15.6">
      <c r="B178" s="30"/>
      <c r="C178" s="27"/>
      <c r="E178" s="13"/>
      <c r="F178" s="8"/>
      <c r="G178" s="16" t="str">
        <f t="shared" si="82"/>
        <v/>
      </c>
      <c r="I178" s="12"/>
      <c r="J178" s="12"/>
      <c r="K178" s="16" t="str">
        <f t="shared" si="83"/>
        <v/>
      </c>
      <c r="M178" s="12"/>
      <c r="N178" s="12"/>
      <c r="O178" s="16" t="str">
        <f t="shared" si="84"/>
        <v/>
      </c>
    </row>
    <row r="179" spans="2:17" ht="15.6">
      <c r="B179" s="30"/>
      <c r="C179" s="27"/>
      <c r="E179" s="12"/>
      <c r="F179" s="12"/>
      <c r="G179" s="16" t="str">
        <f t="shared" si="82"/>
        <v/>
      </c>
      <c r="I179" s="12"/>
      <c r="J179" s="12"/>
      <c r="K179" s="16" t="str">
        <f t="shared" si="83"/>
        <v/>
      </c>
      <c r="M179" s="12"/>
      <c r="N179" s="12"/>
      <c r="O179" s="16" t="str">
        <f t="shared" si="84"/>
        <v/>
      </c>
    </row>
    <row r="180" spans="2:17" ht="15.6">
      <c r="B180" s="30"/>
      <c r="C180" s="27"/>
      <c r="E180" s="12"/>
      <c r="F180" s="12"/>
      <c r="G180" s="16" t="str">
        <f t="shared" si="82"/>
        <v/>
      </c>
      <c r="I180" s="12"/>
      <c r="J180" s="12"/>
      <c r="K180" s="16" t="str">
        <f t="shared" si="83"/>
        <v/>
      </c>
      <c r="M180" s="12"/>
      <c r="N180" s="12"/>
      <c r="O180" s="16" t="str">
        <f t="shared" si="84"/>
        <v/>
      </c>
    </row>
    <row r="181" spans="2:17" ht="15.6" hidden="1" customHeight="1" outlineLevel="1">
      <c r="B181" s="30"/>
      <c r="C181" s="27"/>
      <c r="E181" s="12"/>
      <c r="F181" s="12"/>
      <c r="G181" s="16" t="str">
        <f t="shared" si="82"/>
        <v/>
      </c>
      <c r="I181" s="12"/>
      <c r="J181" s="12"/>
      <c r="K181" s="16" t="str">
        <f t="shared" si="83"/>
        <v/>
      </c>
      <c r="M181" s="12"/>
      <c r="N181" s="12"/>
      <c r="O181" s="16" t="str">
        <f t="shared" si="84"/>
        <v/>
      </c>
    </row>
    <row r="182" spans="2:17" ht="15.6" hidden="1" customHeight="1" outlineLevel="1">
      <c r="B182" s="30"/>
      <c r="C182" s="27"/>
      <c r="E182" s="12"/>
      <c r="F182" s="12"/>
      <c r="G182" s="9" t="str">
        <f t="shared" ref="G182" si="123">IF(E182="","",IF(F182=0,24-E182*24,(F182*24-E182*24)))</f>
        <v/>
      </c>
      <c r="I182" s="6"/>
      <c r="J182" s="6"/>
      <c r="K182" s="9" t="str">
        <f t="shared" ref="K182" si="124">IF(I182="","",IF(J182=0,24-I182*24,(J182*24-I182*24)))</f>
        <v/>
      </c>
      <c r="M182" s="6"/>
      <c r="N182" s="6"/>
      <c r="O182" s="9" t="str">
        <f t="shared" ref="O182" si="125">IF(M182="","",IF(N182=0,24-M182*24,(N182*24-M182*24)))</f>
        <v/>
      </c>
    </row>
    <row r="183" spans="2:17" ht="15.6" hidden="1" customHeight="1" outlineLevel="1">
      <c r="B183" s="30"/>
      <c r="C183" s="27"/>
      <c r="E183" s="12"/>
      <c r="F183" s="12"/>
      <c r="G183" s="9" t="str">
        <f t="shared" si="85"/>
        <v/>
      </c>
      <c r="I183" s="6"/>
      <c r="J183" s="6"/>
      <c r="K183" s="9" t="str">
        <f t="shared" si="86"/>
        <v/>
      </c>
      <c r="M183" s="6"/>
      <c r="N183" s="6"/>
      <c r="O183" s="9" t="str">
        <f t="shared" si="87"/>
        <v/>
      </c>
    </row>
    <row r="184" spans="2:17" ht="15.6" hidden="1" customHeight="1" outlineLevel="1">
      <c r="B184" s="30"/>
      <c r="C184" s="27"/>
      <c r="E184" s="12"/>
      <c r="F184" s="12"/>
      <c r="G184" s="9" t="str">
        <f t="shared" si="85"/>
        <v/>
      </c>
      <c r="I184" s="6"/>
      <c r="J184" s="6"/>
      <c r="K184" s="9" t="str">
        <f t="shared" si="86"/>
        <v/>
      </c>
      <c r="M184" s="6"/>
      <c r="N184" s="6"/>
      <c r="O184" s="9" t="str">
        <f t="shared" si="87"/>
        <v/>
      </c>
    </row>
    <row r="185" spans="2:17" ht="15.6" hidden="1" customHeight="1" outlineLevel="1">
      <c r="B185" s="30"/>
      <c r="C185" s="27"/>
      <c r="E185" s="12"/>
      <c r="F185" s="12"/>
      <c r="G185" s="9" t="str">
        <f t="shared" si="85"/>
        <v/>
      </c>
      <c r="I185" s="6"/>
      <c r="J185" s="6"/>
      <c r="K185" s="9" t="str">
        <f t="shared" si="86"/>
        <v/>
      </c>
      <c r="M185" s="6"/>
      <c r="N185" s="6"/>
      <c r="O185" s="9" t="str">
        <f t="shared" si="87"/>
        <v/>
      </c>
    </row>
    <row r="186" spans="2:17" ht="15.6" collapsed="1">
      <c r="B186" s="30"/>
      <c r="C186" s="27"/>
      <c r="E186" s="12"/>
      <c r="F186" s="12"/>
      <c r="G186" s="9" t="str">
        <f t="shared" si="85"/>
        <v/>
      </c>
      <c r="I186" s="6"/>
      <c r="J186" s="6"/>
      <c r="K186" s="9" t="str">
        <f t="shared" si="86"/>
        <v/>
      </c>
      <c r="M186" s="6"/>
      <c r="N186" s="6"/>
      <c r="O186" s="9" t="str">
        <f t="shared" si="87"/>
        <v/>
      </c>
    </row>
    <row r="187" spans="2:17" ht="15.6" customHeight="1">
      <c r="B187" s="31"/>
      <c r="C187" s="28"/>
      <c r="E187" s="25" t="s">
        <v>5</v>
      </c>
      <c r="F187" s="25"/>
      <c r="G187" s="17">
        <f t="shared" ref="G187" si="126">SUM(G177:G186)</f>
        <v>0</v>
      </c>
      <c r="I187" s="25" t="s">
        <v>5</v>
      </c>
      <c r="J187" s="25"/>
      <c r="K187" s="17">
        <f t="shared" ref="K187" si="127">SUM(K177:K186)</f>
        <v>0</v>
      </c>
      <c r="M187" s="25" t="s">
        <v>5</v>
      </c>
      <c r="N187" s="25"/>
      <c r="O187" s="17">
        <f t="shared" ref="O187" si="128">SUM(O177:O186)</f>
        <v>0</v>
      </c>
    </row>
    <row r="188" spans="2:17" ht="5.0999999999999996" customHeight="1">
      <c r="B188" s="19"/>
      <c r="C188" s="19"/>
      <c r="D188" s="19"/>
      <c r="E188" s="19"/>
      <c r="F188" s="19"/>
      <c r="G188" s="19"/>
      <c r="H188" s="19"/>
      <c r="I188" s="19"/>
      <c r="J188" s="19"/>
      <c r="K188" s="19"/>
      <c r="L188" s="19"/>
      <c r="M188" s="19"/>
      <c r="N188" s="19"/>
      <c r="O188" s="19"/>
      <c r="P188" s="19"/>
      <c r="Q188" s="19"/>
    </row>
    <row r="189" spans="2:17" ht="15.6" customHeight="1">
      <c r="B189" s="29" t="str">
        <f t="shared" ref="B189" si="129">TEXT(C189,"TTTT")</f>
        <v>Mittwoch</v>
      </c>
      <c r="C189" s="26">
        <f>IFERROR(C177+1,"")</f>
        <v>44181</v>
      </c>
      <c r="E189" s="8"/>
      <c r="F189" s="8"/>
      <c r="G189" s="16" t="str">
        <f t="shared" ref="G189" si="130">IF(E189="","",IF(F189=0,24/24-E189,(F189-E189)))</f>
        <v/>
      </c>
      <c r="I189" s="12"/>
      <c r="J189" s="12"/>
      <c r="K189" s="16" t="str">
        <f t="shared" ref="K189" si="131">IF(I189="","",IF(J189=0,24/24-I189,(J189-I189)))</f>
        <v/>
      </c>
      <c r="M189" s="12"/>
      <c r="N189" s="12"/>
      <c r="O189" s="16" t="str">
        <f t="shared" ref="O189" si="132">IF(M189="","",IF(N189=0,24/24-M189,(N189-M189)))</f>
        <v/>
      </c>
    </row>
    <row r="190" spans="2:17" ht="15.6">
      <c r="B190" s="30"/>
      <c r="C190" s="27"/>
      <c r="E190" s="13"/>
      <c r="F190" s="8"/>
      <c r="G190" s="16" t="str">
        <f t="shared" si="82"/>
        <v/>
      </c>
      <c r="I190" s="12"/>
      <c r="J190" s="12"/>
      <c r="K190" s="16" t="str">
        <f t="shared" si="83"/>
        <v/>
      </c>
      <c r="M190" s="12"/>
      <c r="N190" s="12"/>
      <c r="O190" s="16" t="str">
        <f t="shared" si="84"/>
        <v/>
      </c>
    </row>
    <row r="191" spans="2:17" ht="15.6">
      <c r="B191" s="30"/>
      <c r="C191" s="27"/>
      <c r="E191" s="12"/>
      <c r="F191" s="12"/>
      <c r="G191" s="16" t="str">
        <f t="shared" si="82"/>
        <v/>
      </c>
      <c r="I191" s="12"/>
      <c r="J191" s="12"/>
      <c r="K191" s="16" t="str">
        <f t="shared" si="83"/>
        <v/>
      </c>
      <c r="M191" s="12"/>
      <c r="N191" s="12"/>
      <c r="O191" s="16" t="str">
        <f t="shared" si="84"/>
        <v/>
      </c>
    </row>
    <row r="192" spans="2:17" ht="15.6">
      <c r="B192" s="30"/>
      <c r="C192" s="27"/>
      <c r="E192" s="12"/>
      <c r="F192" s="12"/>
      <c r="G192" s="16" t="str">
        <f t="shared" si="82"/>
        <v/>
      </c>
      <c r="I192" s="12"/>
      <c r="J192" s="12"/>
      <c r="K192" s="16" t="str">
        <f t="shared" si="83"/>
        <v/>
      </c>
      <c r="M192" s="12"/>
      <c r="N192" s="12"/>
      <c r="O192" s="16" t="str">
        <f t="shared" si="84"/>
        <v/>
      </c>
    </row>
    <row r="193" spans="2:17" ht="15.6" hidden="1" customHeight="1" outlineLevel="1">
      <c r="B193" s="30"/>
      <c r="C193" s="27"/>
      <c r="E193" s="12"/>
      <c r="F193" s="12"/>
      <c r="G193" s="16" t="str">
        <f t="shared" si="82"/>
        <v/>
      </c>
      <c r="I193" s="12"/>
      <c r="J193" s="12"/>
      <c r="K193" s="16" t="str">
        <f t="shared" si="83"/>
        <v/>
      </c>
      <c r="M193" s="12"/>
      <c r="N193" s="12"/>
      <c r="O193" s="16" t="str">
        <f t="shared" si="84"/>
        <v/>
      </c>
    </row>
    <row r="194" spans="2:17" ht="15.6" hidden="1" customHeight="1" outlineLevel="1">
      <c r="B194" s="30"/>
      <c r="C194" s="27"/>
      <c r="E194" s="12"/>
      <c r="F194" s="12"/>
      <c r="G194" s="9" t="str">
        <f t="shared" ref="G194" si="133">IF(E194="","",IF(F194=0,24-E194*24,(F194*24-E194*24)))</f>
        <v/>
      </c>
      <c r="I194" s="6"/>
      <c r="J194" s="6"/>
      <c r="K194" s="9" t="str">
        <f t="shared" ref="K194" si="134">IF(I194="","",IF(J194=0,24-I194*24,(J194*24-I194*24)))</f>
        <v/>
      </c>
      <c r="M194" s="6"/>
      <c r="N194" s="6"/>
      <c r="O194" s="9" t="str">
        <f t="shared" ref="O194" si="135">IF(M194="","",IF(N194=0,24-M194*24,(N194*24-M194*24)))</f>
        <v/>
      </c>
    </row>
    <row r="195" spans="2:17" ht="15.6" hidden="1" customHeight="1" outlineLevel="1">
      <c r="B195" s="30"/>
      <c r="C195" s="27"/>
      <c r="E195" s="12"/>
      <c r="F195" s="12"/>
      <c r="G195" s="9" t="str">
        <f t="shared" si="85"/>
        <v/>
      </c>
      <c r="I195" s="6"/>
      <c r="J195" s="6"/>
      <c r="K195" s="9" t="str">
        <f t="shared" si="86"/>
        <v/>
      </c>
      <c r="M195" s="6"/>
      <c r="N195" s="6"/>
      <c r="O195" s="9" t="str">
        <f t="shared" si="87"/>
        <v/>
      </c>
    </row>
    <row r="196" spans="2:17" ht="15.6" hidden="1" customHeight="1" outlineLevel="1">
      <c r="B196" s="30"/>
      <c r="C196" s="27"/>
      <c r="E196" s="12"/>
      <c r="F196" s="12"/>
      <c r="G196" s="9" t="str">
        <f t="shared" si="85"/>
        <v/>
      </c>
      <c r="I196" s="6"/>
      <c r="J196" s="6"/>
      <c r="K196" s="9" t="str">
        <f t="shared" si="86"/>
        <v/>
      </c>
      <c r="M196" s="6"/>
      <c r="N196" s="6"/>
      <c r="O196" s="9" t="str">
        <f t="shared" si="87"/>
        <v/>
      </c>
    </row>
    <row r="197" spans="2:17" ht="15.6" hidden="1" customHeight="1" outlineLevel="1">
      <c r="B197" s="30"/>
      <c r="C197" s="27"/>
      <c r="E197" s="12"/>
      <c r="F197" s="12"/>
      <c r="G197" s="9" t="str">
        <f t="shared" si="85"/>
        <v/>
      </c>
      <c r="I197" s="6"/>
      <c r="J197" s="6"/>
      <c r="K197" s="9" t="str">
        <f t="shared" si="86"/>
        <v/>
      </c>
      <c r="M197" s="6"/>
      <c r="N197" s="6"/>
      <c r="O197" s="9" t="str">
        <f t="shared" si="87"/>
        <v/>
      </c>
    </row>
    <row r="198" spans="2:17" ht="15.6" collapsed="1">
      <c r="B198" s="30"/>
      <c r="C198" s="27"/>
      <c r="E198" s="12"/>
      <c r="F198" s="12"/>
      <c r="G198" s="9" t="str">
        <f t="shared" si="85"/>
        <v/>
      </c>
      <c r="I198" s="6"/>
      <c r="J198" s="6"/>
      <c r="K198" s="9" t="str">
        <f t="shared" si="86"/>
        <v/>
      </c>
      <c r="M198" s="6"/>
      <c r="N198" s="6"/>
      <c r="O198" s="9" t="str">
        <f t="shared" si="87"/>
        <v/>
      </c>
    </row>
    <row r="199" spans="2:17" ht="15.6">
      <c r="B199" s="31"/>
      <c r="C199" s="28"/>
      <c r="E199" s="25" t="s">
        <v>5</v>
      </c>
      <c r="F199" s="25"/>
      <c r="G199" s="17">
        <f t="shared" ref="G199" si="136">SUM(G189:G198)</f>
        <v>0</v>
      </c>
      <c r="I199" s="25" t="s">
        <v>5</v>
      </c>
      <c r="J199" s="25"/>
      <c r="K199" s="17">
        <f t="shared" ref="K199" si="137">SUM(K189:K198)</f>
        <v>0</v>
      </c>
      <c r="M199" s="25" t="s">
        <v>5</v>
      </c>
      <c r="N199" s="25"/>
      <c r="O199" s="17">
        <f t="shared" ref="O199" si="138">SUM(O189:O198)</f>
        <v>0</v>
      </c>
    </row>
    <row r="200" spans="2:17" ht="5.0999999999999996" customHeight="1">
      <c r="B200" s="19"/>
      <c r="C200" s="19"/>
      <c r="D200" s="19"/>
      <c r="E200" s="19"/>
      <c r="F200" s="19"/>
      <c r="G200" s="19"/>
      <c r="H200" s="19"/>
      <c r="I200" s="19"/>
      <c r="J200" s="19"/>
      <c r="K200" s="19"/>
      <c r="L200" s="19"/>
      <c r="M200" s="19"/>
      <c r="N200" s="19"/>
      <c r="O200" s="19"/>
      <c r="P200" s="19"/>
      <c r="Q200" s="19"/>
    </row>
    <row r="201" spans="2:17" ht="15.6" customHeight="1">
      <c r="B201" s="29" t="str">
        <f t="shared" ref="B201:B237" si="139">TEXT(C201,"TTTT")</f>
        <v>Donnerstag</v>
      </c>
      <c r="C201" s="26">
        <f>IFERROR(C189+1,"")</f>
        <v>44182</v>
      </c>
      <c r="E201" s="8"/>
      <c r="F201" s="8"/>
      <c r="G201" s="16" t="str">
        <f t="shared" ref="G201:G265" si="140">IF(E201="","",IF(F201=0,24/24-E201,(F201-E201)))</f>
        <v/>
      </c>
      <c r="I201" s="12"/>
      <c r="J201" s="12"/>
      <c r="K201" s="16" t="str">
        <f t="shared" ref="K201:K265" si="141">IF(I201="","",IF(J201=0,24/24-I201,(J201-I201)))</f>
        <v/>
      </c>
      <c r="M201" s="12"/>
      <c r="N201" s="12"/>
      <c r="O201" s="16" t="str">
        <f t="shared" ref="O201:O265" si="142">IF(M201="","",IF(N201=0,24/24-M201,(N201-M201)))</f>
        <v/>
      </c>
    </row>
    <row r="202" spans="2:17" ht="15.6">
      <c r="B202" s="30"/>
      <c r="C202" s="27"/>
      <c r="E202" s="13"/>
      <c r="F202" s="8"/>
      <c r="G202" s="16" t="str">
        <f t="shared" si="140"/>
        <v/>
      </c>
      <c r="I202" s="12"/>
      <c r="J202" s="12"/>
      <c r="K202" s="16" t="str">
        <f t="shared" si="141"/>
        <v/>
      </c>
      <c r="M202" s="12"/>
      <c r="N202" s="12"/>
      <c r="O202" s="16" t="str">
        <f t="shared" si="142"/>
        <v/>
      </c>
    </row>
    <row r="203" spans="2:17" ht="15.6">
      <c r="B203" s="30"/>
      <c r="C203" s="27"/>
      <c r="E203" s="12"/>
      <c r="F203" s="12"/>
      <c r="G203" s="16" t="str">
        <f t="shared" si="140"/>
        <v/>
      </c>
      <c r="I203" s="12"/>
      <c r="J203" s="12"/>
      <c r="K203" s="16" t="str">
        <f t="shared" si="141"/>
        <v/>
      </c>
      <c r="M203" s="12"/>
      <c r="N203" s="12"/>
      <c r="O203" s="16" t="str">
        <f t="shared" si="142"/>
        <v/>
      </c>
    </row>
    <row r="204" spans="2:17" ht="15.6">
      <c r="B204" s="30"/>
      <c r="C204" s="27"/>
      <c r="E204" s="12"/>
      <c r="F204" s="12"/>
      <c r="G204" s="16" t="str">
        <f t="shared" si="140"/>
        <v/>
      </c>
      <c r="I204" s="12"/>
      <c r="J204" s="12"/>
      <c r="K204" s="16" t="str">
        <f t="shared" si="141"/>
        <v/>
      </c>
      <c r="M204" s="12"/>
      <c r="N204" s="12"/>
      <c r="O204" s="16" t="str">
        <f t="shared" si="142"/>
        <v/>
      </c>
    </row>
    <row r="205" spans="2:17" ht="15.6" hidden="1" customHeight="1" outlineLevel="1">
      <c r="B205" s="30"/>
      <c r="C205" s="27"/>
      <c r="E205" s="12"/>
      <c r="F205" s="12"/>
      <c r="G205" s="16" t="str">
        <f t="shared" si="140"/>
        <v/>
      </c>
      <c r="I205" s="12"/>
      <c r="J205" s="12"/>
      <c r="K205" s="16" t="str">
        <f t="shared" si="141"/>
        <v/>
      </c>
      <c r="M205" s="12"/>
      <c r="N205" s="12"/>
      <c r="O205" s="16" t="str">
        <f t="shared" si="142"/>
        <v/>
      </c>
    </row>
    <row r="206" spans="2:17" ht="15.6" hidden="1" customHeight="1" outlineLevel="1">
      <c r="B206" s="30"/>
      <c r="C206" s="27"/>
      <c r="E206" s="12"/>
      <c r="F206" s="12"/>
      <c r="G206" s="9" t="str">
        <f t="shared" ref="G206:G270" si="143">IF(E206="","",IF(F206=0,24-E206*24,(F206*24-E206*24)))</f>
        <v/>
      </c>
      <c r="I206" s="6"/>
      <c r="J206" s="6"/>
      <c r="K206" s="9" t="str">
        <f t="shared" ref="K206:K270" si="144">IF(I206="","",IF(J206=0,24-I206*24,(J206*24-I206*24)))</f>
        <v/>
      </c>
      <c r="M206" s="6"/>
      <c r="N206" s="6"/>
      <c r="O206" s="9" t="str">
        <f t="shared" ref="O206:O270" si="145">IF(M206="","",IF(N206=0,24-M206*24,(N206*24-M206*24)))</f>
        <v/>
      </c>
    </row>
    <row r="207" spans="2:17" ht="15.6" hidden="1" customHeight="1" outlineLevel="1">
      <c r="B207" s="30"/>
      <c r="C207" s="27"/>
      <c r="E207" s="12"/>
      <c r="F207" s="12"/>
      <c r="G207" s="9" t="str">
        <f t="shared" si="143"/>
        <v/>
      </c>
      <c r="I207" s="6"/>
      <c r="J207" s="6"/>
      <c r="K207" s="9" t="str">
        <f t="shared" si="144"/>
        <v/>
      </c>
      <c r="M207" s="6"/>
      <c r="N207" s="6"/>
      <c r="O207" s="9" t="str">
        <f t="shared" si="145"/>
        <v/>
      </c>
    </row>
    <row r="208" spans="2:17" ht="15.6" hidden="1" customHeight="1" outlineLevel="1">
      <c r="B208" s="30"/>
      <c r="C208" s="27"/>
      <c r="E208" s="12"/>
      <c r="F208" s="12"/>
      <c r="G208" s="9" t="str">
        <f t="shared" si="143"/>
        <v/>
      </c>
      <c r="I208" s="6"/>
      <c r="J208" s="6"/>
      <c r="K208" s="9" t="str">
        <f t="shared" si="144"/>
        <v/>
      </c>
      <c r="M208" s="6"/>
      <c r="N208" s="6"/>
      <c r="O208" s="9" t="str">
        <f t="shared" si="145"/>
        <v/>
      </c>
    </row>
    <row r="209" spans="2:17" ht="15.6" hidden="1" customHeight="1" outlineLevel="1">
      <c r="B209" s="30"/>
      <c r="C209" s="27"/>
      <c r="E209" s="12"/>
      <c r="F209" s="12"/>
      <c r="G209" s="9" t="str">
        <f t="shared" si="143"/>
        <v/>
      </c>
      <c r="I209" s="6"/>
      <c r="J209" s="6"/>
      <c r="K209" s="9" t="str">
        <f t="shared" si="144"/>
        <v/>
      </c>
      <c r="M209" s="6"/>
      <c r="N209" s="6"/>
      <c r="O209" s="9" t="str">
        <f t="shared" si="145"/>
        <v/>
      </c>
    </row>
    <row r="210" spans="2:17" ht="15.6" collapsed="1">
      <c r="B210" s="30"/>
      <c r="C210" s="27"/>
      <c r="E210" s="12"/>
      <c r="F210" s="12"/>
      <c r="G210" s="9" t="str">
        <f t="shared" si="143"/>
        <v/>
      </c>
      <c r="I210" s="6"/>
      <c r="J210" s="6"/>
      <c r="K210" s="9" t="str">
        <f t="shared" si="144"/>
        <v/>
      </c>
      <c r="M210" s="6"/>
      <c r="N210" s="6"/>
      <c r="O210" s="9" t="str">
        <f t="shared" si="145"/>
        <v/>
      </c>
    </row>
    <row r="211" spans="2:17" ht="15.6">
      <c r="B211" s="31"/>
      <c r="C211" s="28"/>
      <c r="E211" s="25" t="s">
        <v>5</v>
      </c>
      <c r="F211" s="25"/>
      <c r="G211" s="17">
        <f t="shared" ref="G211" si="146">SUM(G201:G210)</f>
        <v>0</v>
      </c>
      <c r="I211" s="25" t="s">
        <v>5</v>
      </c>
      <c r="J211" s="25"/>
      <c r="K211" s="17">
        <f t="shared" ref="K211" si="147">SUM(K201:K210)</f>
        <v>0</v>
      </c>
      <c r="M211" s="25" t="s">
        <v>5</v>
      </c>
      <c r="N211" s="25"/>
      <c r="O211" s="17">
        <f t="shared" ref="O211" si="148">SUM(O201:O210)</f>
        <v>0</v>
      </c>
    </row>
    <row r="212" spans="2:17" ht="5.0999999999999996" customHeight="1">
      <c r="B212" s="19"/>
      <c r="C212" s="19"/>
      <c r="D212" s="19"/>
      <c r="E212" s="19"/>
      <c r="F212" s="19"/>
      <c r="G212" s="19"/>
      <c r="H212" s="19"/>
      <c r="I212" s="19"/>
      <c r="J212" s="19"/>
      <c r="K212" s="19"/>
      <c r="L212" s="19"/>
      <c r="M212" s="19"/>
      <c r="N212" s="19"/>
      <c r="O212" s="19"/>
      <c r="P212" s="19"/>
      <c r="Q212" s="19"/>
    </row>
    <row r="213" spans="2:17" ht="15.6" customHeight="1">
      <c r="B213" s="29" t="str">
        <f t="shared" ref="B213:B249" si="149">TEXT(C213,"TTTT")</f>
        <v>Freitag</v>
      </c>
      <c r="C213" s="26">
        <f>IFERROR(C201+1,"")</f>
        <v>44183</v>
      </c>
      <c r="E213" s="8"/>
      <c r="F213" s="8"/>
      <c r="G213" s="16" t="str">
        <f t="shared" ref="G213" si="150">IF(E213="","",IF(F213=0,24/24-E213,(F213-E213)))</f>
        <v/>
      </c>
      <c r="I213" s="12"/>
      <c r="J213" s="12"/>
      <c r="K213" s="16" t="str">
        <f t="shared" ref="K213" si="151">IF(I213="","",IF(J213=0,24/24-I213,(J213-I213)))</f>
        <v/>
      </c>
      <c r="M213" s="12"/>
      <c r="N213" s="12"/>
      <c r="O213" s="16" t="str">
        <f t="shared" ref="O213" si="152">IF(M213="","",IF(N213=0,24/24-M213,(N213-M213)))</f>
        <v/>
      </c>
    </row>
    <row r="214" spans="2:17" ht="15.6">
      <c r="B214" s="30"/>
      <c r="C214" s="27"/>
      <c r="E214" s="13"/>
      <c r="F214" s="8"/>
      <c r="G214" s="16" t="str">
        <f t="shared" si="140"/>
        <v/>
      </c>
      <c r="I214" s="12"/>
      <c r="J214" s="12"/>
      <c r="K214" s="16" t="str">
        <f t="shared" si="141"/>
        <v/>
      </c>
      <c r="M214" s="12"/>
      <c r="N214" s="12"/>
      <c r="O214" s="16" t="str">
        <f t="shared" si="142"/>
        <v/>
      </c>
    </row>
    <row r="215" spans="2:17" ht="15.6">
      <c r="B215" s="30"/>
      <c r="C215" s="27"/>
      <c r="E215" s="12"/>
      <c r="F215" s="12"/>
      <c r="G215" s="16" t="str">
        <f t="shared" si="140"/>
        <v/>
      </c>
      <c r="I215" s="12"/>
      <c r="J215" s="12"/>
      <c r="K215" s="16" t="str">
        <f t="shared" si="141"/>
        <v/>
      </c>
      <c r="M215" s="12"/>
      <c r="N215" s="12"/>
      <c r="O215" s="16" t="str">
        <f t="shared" si="142"/>
        <v/>
      </c>
    </row>
    <row r="216" spans="2:17" ht="15.6">
      <c r="B216" s="30"/>
      <c r="C216" s="27"/>
      <c r="E216" s="12"/>
      <c r="F216" s="12"/>
      <c r="G216" s="16" t="str">
        <f t="shared" si="140"/>
        <v/>
      </c>
      <c r="I216" s="12"/>
      <c r="J216" s="12"/>
      <c r="K216" s="16" t="str">
        <f t="shared" si="141"/>
        <v/>
      </c>
      <c r="M216" s="12"/>
      <c r="N216" s="12"/>
      <c r="O216" s="16" t="str">
        <f t="shared" si="142"/>
        <v/>
      </c>
    </row>
    <row r="217" spans="2:17" ht="15.6" hidden="1" customHeight="1" outlineLevel="1">
      <c r="B217" s="30"/>
      <c r="C217" s="27"/>
      <c r="E217" s="12"/>
      <c r="F217" s="12"/>
      <c r="G217" s="16" t="str">
        <f t="shared" si="140"/>
        <v/>
      </c>
      <c r="I217" s="12"/>
      <c r="J217" s="12"/>
      <c r="K217" s="16" t="str">
        <f t="shared" si="141"/>
        <v/>
      </c>
      <c r="M217" s="12"/>
      <c r="N217" s="12"/>
      <c r="O217" s="16" t="str">
        <f t="shared" si="142"/>
        <v/>
      </c>
    </row>
    <row r="218" spans="2:17" ht="15.6" hidden="1" customHeight="1" outlineLevel="1">
      <c r="B218" s="30"/>
      <c r="C218" s="27"/>
      <c r="E218" s="12"/>
      <c r="F218" s="12"/>
      <c r="G218" s="9" t="str">
        <f t="shared" ref="G218" si="153">IF(E218="","",IF(F218=0,24-E218*24,(F218*24-E218*24)))</f>
        <v/>
      </c>
      <c r="I218" s="6"/>
      <c r="J218" s="6"/>
      <c r="K218" s="9" t="str">
        <f t="shared" ref="K218" si="154">IF(I218="","",IF(J218=0,24-I218*24,(J218*24-I218*24)))</f>
        <v/>
      </c>
      <c r="M218" s="6"/>
      <c r="N218" s="6"/>
      <c r="O218" s="9" t="str">
        <f t="shared" ref="O218" si="155">IF(M218="","",IF(N218=0,24-M218*24,(N218*24-M218*24)))</f>
        <v/>
      </c>
    </row>
    <row r="219" spans="2:17" ht="15.6" hidden="1" customHeight="1" outlineLevel="1">
      <c r="B219" s="30"/>
      <c r="C219" s="27"/>
      <c r="E219" s="12"/>
      <c r="F219" s="12"/>
      <c r="G219" s="9" t="str">
        <f t="shared" si="143"/>
        <v/>
      </c>
      <c r="I219" s="6"/>
      <c r="J219" s="6"/>
      <c r="K219" s="9" t="str">
        <f t="shared" si="144"/>
        <v/>
      </c>
      <c r="M219" s="6"/>
      <c r="N219" s="6"/>
      <c r="O219" s="9" t="str">
        <f t="shared" si="145"/>
        <v/>
      </c>
    </row>
    <row r="220" spans="2:17" ht="15.6" hidden="1" customHeight="1" outlineLevel="1">
      <c r="B220" s="30"/>
      <c r="C220" s="27"/>
      <c r="E220" s="12"/>
      <c r="F220" s="12"/>
      <c r="G220" s="9" t="str">
        <f t="shared" si="143"/>
        <v/>
      </c>
      <c r="I220" s="6"/>
      <c r="J220" s="6"/>
      <c r="K220" s="9" t="str">
        <f t="shared" si="144"/>
        <v/>
      </c>
      <c r="M220" s="6"/>
      <c r="N220" s="6"/>
      <c r="O220" s="9" t="str">
        <f t="shared" si="145"/>
        <v/>
      </c>
    </row>
    <row r="221" spans="2:17" ht="15.6" hidden="1" customHeight="1" outlineLevel="1">
      <c r="B221" s="30"/>
      <c r="C221" s="27"/>
      <c r="E221" s="12"/>
      <c r="F221" s="12"/>
      <c r="G221" s="9" t="str">
        <f t="shared" si="143"/>
        <v/>
      </c>
      <c r="I221" s="6"/>
      <c r="J221" s="6"/>
      <c r="K221" s="9" t="str">
        <f t="shared" si="144"/>
        <v/>
      </c>
      <c r="M221" s="6"/>
      <c r="N221" s="6"/>
      <c r="O221" s="9" t="str">
        <f t="shared" si="145"/>
        <v/>
      </c>
    </row>
    <row r="222" spans="2:17" ht="15.6" collapsed="1">
      <c r="B222" s="30"/>
      <c r="C222" s="27"/>
      <c r="E222" s="12"/>
      <c r="F222" s="12"/>
      <c r="G222" s="9" t="str">
        <f t="shared" si="143"/>
        <v/>
      </c>
      <c r="I222" s="6"/>
      <c r="J222" s="6"/>
      <c r="K222" s="9" t="str">
        <f t="shared" si="144"/>
        <v/>
      </c>
      <c r="M222" s="6"/>
      <c r="N222" s="6"/>
      <c r="O222" s="9" t="str">
        <f t="shared" si="145"/>
        <v/>
      </c>
    </row>
    <row r="223" spans="2:17" ht="15.6">
      <c r="B223" s="31"/>
      <c r="C223" s="28"/>
      <c r="E223" s="25" t="s">
        <v>5</v>
      </c>
      <c r="F223" s="25"/>
      <c r="G223" s="17">
        <f t="shared" ref="G223" si="156">SUM(G213:G222)</f>
        <v>0</v>
      </c>
      <c r="I223" s="25" t="s">
        <v>5</v>
      </c>
      <c r="J223" s="25"/>
      <c r="K223" s="17">
        <f t="shared" ref="K223" si="157">SUM(K213:K222)</f>
        <v>0</v>
      </c>
      <c r="M223" s="25" t="s">
        <v>5</v>
      </c>
      <c r="N223" s="25"/>
      <c r="O223" s="17">
        <f t="shared" ref="O223" si="158">SUM(O213:O222)</f>
        <v>0</v>
      </c>
    </row>
    <row r="224" spans="2:17" ht="5.0999999999999996" customHeight="1">
      <c r="B224" s="19"/>
      <c r="C224" s="19"/>
      <c r="D224" s="19"/>
      <c r="E224" s="19"/>
      <c r="F224" s="19"/>
      <c r="G224" s="19"/>
      <c r="H224" s="19"/>
      <c r="I224" s="19"/>
      <c r="J224" s="19"/>
      <c r="K224" s="19"/>
      <c r="L224" s="19"/>
      <c r="M224" s="19"/>
      <c r="N224" s="19"/>
      <c r="O224" s="19"/>
      <c r="P224" s="19"/>
      <c r="Q224" s="19"/>
    </row>
    <row r="225" spans="2:17" ht="15.6" customHeight="1">
      <c r="B225" s="29" t="str">
        <f t="shared" ref="B225" si="159">TEXT(C225,"TTTT")</f>
        <v>Samstag</v>
      </c>
      <c r="C225" s="26">
        <f>IFERROR(C213+1,"")</f>
        <v>44184</v>
      </c>
      <c r="E225" s="8"/>
      <c r="F225" s="8"/>
      <c r="G225" s="16" t="str">
        <f t="shared" ref="G225" si="160">IF(E225="","",IF(F225=0,24/24-E225,(F225-E225)))</f>
        <v/>
      </c>
      <c r="I225" s="12"/>
      <c r="J225" s="12"/>
      <c r="K225" s="16" t="str">
        <f t="shared" ref="K225" si="161">IF(I225="","",IF(J225=0,24/24-I225,(J225-I225)))</f>
        <v/>
      </c>
      <c r="M225" s="12"/>
      <c r="N225" s="12"/>
      <c r="O225" s="16" t="str">
        <f t="shared" ref="O225" si="162">IF(M225="","",IF(N225=0,24/24-M225,(N225-M225)))</f>
        <v/>
      </c>
    </row>
    <row r="226" spans="2:17" ht="15.6">
      <c r="B226" s="30"/>
      <c r="C226" s="27"/>
      <c r="E226" s="13"/>
      <c r="F226" s="8"/>
      <c r="G226" s="16" t="str">
        <f t="shared" si="140"/>
        <v/>
      </c>
      <c r="I226" s="12"/>
      <c r="J226" s="12"/>
      <c r="K226" s="16" t="str">
        <f t="shared" si="141"/>
        <v/>
      </c>
      <c r="M226" s="12"/>
      <c r="N226" s="12"/>
      <c r="O226" s="16" t="str">
        <f t="shared" si="142"/>
        <v/>
      </c>
    </row>
    <row r="227" spans="2:17" ht="15.6">
      <c r="B227" s="30"/>
      <c r="C227" s="27"/>
      <c r="E227" s="12"/>
      <c r="F227" s="12"/>
      <c r="G227" s="16" t="str">
        <f t="shared" si="140"/>
        <v/>
      </c>
      <c r="I227" s="12"/>
      <c r="J227" s="12"/>
      <c r="K227" s="16" t="str">
        <f t="shared" si="141"/>
        <v/>
      </c>
      <c r="M227" s="12"/>
      <c r="N227" s="12"/>
      <c r="O227" s="16" t="str">
        <f t="shared" si="142"/>
        <v/>
      </c>
    </row>
    <row r="228" spans="2:17" ht="15.6">
      <c r="B228" s="30"/>
      <c r="C228" s="27"/>
      <c r="E228" s="12"/>
      <c r="F228" s="12"/>
      <c r="G228" s="16" t="str">
        <f t="shared" si="140"/>
        <v/>
      </c>
      <c r="I228" s="12"/>
      <c r="J228" s="12"/>
      <c r="K228" s="16" t="str">
        <f t="shared" si="141"/>
        <v/>
      </c>
      <c r="M228" s="12"/>
      <c r="N228" s="12"/>
      <c r="O228" s="16" t="str">
        <f t="shared" si="142"/>
        <v/>
      </c>
    </row>
    <row r="229" spans="2:17" ht="15.6" hidden="1" customHeight="1" outlineLevel="1">
      <c r="B229" s="30"/>
      <c r="C229" s="27"/>
      <c r="E229" s="12"/>
      <c r="F229" s="12"/>
      <c r="G229" s="16" t="str">
        <f t="shared" si="140"/>
        <v/>
      </c>
      <c r="I229" s="12"/>
      <c r="J229" s="12"/>
      <c r="K229" s="16" t="str">
        <f t="shared" si="141"/>
        <v/>
      </c>
      <c r="M229" s="12"/>
      <c r="N229" s="12"/>
      <c r="O229" s="16" t="str">
        <f t="shared" si="142"/>
        <v/>
      </c>
    </row>
    <row r="230" spans="2:17" ht="15.6" hidden="1" customHeight="1" outlineLevel="1">
      <c r="B230" s="30"/>
      <c r="C230" s="27"/>
      <c r="E230" s="12"/>
      <c r="F230" s="12"/>
      <c r="G230" s="9" t="str">
        <f t="shared" ref="G230" si="163">IF(E230="","",IF(F230=0,24-E230*24,(F230*24-E230*24)))</f>
        <v/>
      </c>
      <c r="I230" s="6"/>
      <c r="J230" s="6"/>
      <c r="K230" s="9" t="str">
        <f t="shared" ref="K230" si="164">IF(I230="","",IF(J230=0,24-I230*24,(J230*24-I230*24)))</f>
        <v/>
      </c>
      <c r="M230" s="6"/>
      <c r="N230" s="6"/>
      <c r="O230" s="9" t="str">
        <f t="shared" ref="O230" si="165">IF(M230="","",IF(N230=0,24-M230*24,(N230*24-M230*24)))</f>
        <v/>
      </c>
    </row>
    <row r="231" spans="2:17" ht="15.6" hidden="1" customHeight="1" outlineLevel="1">
      <c r="B231" s="30"/>
      <c r="C231" s="27"/>
      <c r="E231" s="12"/>
      <c r="F231" s="12"/>
      <c r="G231" s="9" t="str">
        <f t="shared" si="143"/>
        <v/>
      </c>
      <c r="I231" s="6"/>
      <c r="J231" s="6"/>
      <c r="K231" s="9" t="str">
        <f t="shared" si="144"/>
        <v/>
      </c>
      <c r="M231" s="6"/>
      <c r="N231" s="6"/>
      <c r="O231" s="9" t="str">
        <f t="shared" si="145"/>
        <v/>
      </c>
    </row>
    <row r="232" spans="2:17" ht="15.6" hidden="1" customHeight="1" outlineLevel="1">
      <c r="B232" s="30"/>
      <c r="C232" s="27"/>
      <c r="E232" s="12"/>
      <c r="F232" s="12"/>
      <c r="G232" s="9" t="str">
        <f t="shared" si="143"/>
        <v/>
      </c>
      <c r="I232" s="6"/>
      <c r="J232" s="6"/>
      <c r="K232" s="9" t="str">
        <f t="shared" si="144"/>
        <v/>
      </c>
      <c r="M232" s="6"/>
      <c r="N232" s="6"/>
      <c r="O232" s="9" t="str">
        <f t="shared" si="145"/>
        <v/>
      </c>
    </row>
    <row r="233" spans="2:17" ht="15.6" hidden="1" customHeight="1" outlineLevel="1">
      <c r="B233" s="30"/>
      <c r="C233" s="27"/>
      <c r="E233" s="12"/>
      <c r="F233" s="12"/>
      <c r="G233" s="9" t="str">
        <f t="shared" si="143"/>
        <v/>
      </c>
      <c r="I233" s="6"/>
      <c r="J233" s="6"/>
      <c r="K233" s="9" t="str">
        <f t="shared" si="144"/>
        <v/>
      </c>
      <c r="M233" s="6"/>
      <c r="N233" s="6"/>
      <c r="O233" s="9" t="str">
        <f t="shared" si="145"/>
        <v/>
      </c>
    </row>
    <row r="234" spans="2:17" ht="15.6" collapsed="1">
      <c r="B234" s="30"/>
      <c r="C234" s="27"/>
      <c r="E234" s="12"/>
      <c r="F234" s="12"/>
      <c r="G234" s="9" t="str">
        <f t="shared" si="143"/>
        <v/>
      </c>
      <c r="I234" s="6"/>
      <c r="J234" s="6"/>
      <c r="K234" s="9" t="str">
        <f t="shared" si="144"/>
        <v/>
      </c>
      <c r="M234" s="6"/>
      <c r="N234" s="6"/>
      <c r="O234" s="9" t="str">
        <f t="shared" si="145"/>
        <v/>
      </c>
    </row>
    <row r="235" spans="2:17" ht="15.6" customHeight="1">
      <c r="B235" s="31"/>
      <c r="C235" s="28"/>
      <c r="E235" s="25" t="s">
        <v>5</v>
      </c>
      <c r="F235" s="25"/>
      <c r="G235" s="17">
        <f t="shared" ref="G235" si="166">SUM(G225:G234)</f>
        <v>0</v>
      </c>
      <c r="I235" s="25" t="s">
        <v>5</v>
      </c>
      <c r="J235" s="25"/>
      <c r="K235" s="17">
        <f t="shared" ref="K235" si="167">SUM(K225:K234)</f>
        <v>0</v>
      </c>
      <c r="M235" s="25" t="s">
        <v>5</v>
      </c>
      <c r="N235" s="25"/>
      <c r="O235" s="17">
        <f t="shared" ref="O235" si="168">SUM(O225:O234)</f>
        <v>0</v>
      </c>
    </row>
    <row r="236" spans="2:17" ht="5.0999999999999996" customHeight="1">
      <c r="B236" s="19"/>
      <c r="C236" s="19"/>
      <c r="D236" s="19"/>
      <c r="E236" s="19"/>
      <c r="F236" s="19"/>
      <c r="G236" s="19"/>
      <c r="H236" s="19"/>
      <c r="I236" s="19"/>
      <c r="J236" s="19"/>
      <c r="K236" s="19"/>
      <c r="L236" s="19"/>
      <c r="M236" s="19"/>
      <c r="N236" s="19"/>
      <c r="O236" s="19"/>
      <c r="P236" s="19"/>
      <c r="Q236" s="19"/>
    </row>
    <row r="237" spans="2:17" ht="15.6" customHeight="1">
      <c r="B237" s="29" t="str">
        <f t="shared" si="139"/>
        <v>Sonntag</v>
      </c>
      <c r="C237" s="26">
        <f>IFERROR(C225+1,"")</f>
        <v>44185</v>
      </c>
      <c r="E237" s="8"/>
      <c r="F237" s="8"/>
      <c r="G237" s="16" t="str">
        <f t="shared" ref="G237" si="169">IF(E237="","",IF(F237=0,24/24-E237,(F237-E237)))</f>
        <v/>
      </c>
      <c r="I237" s="12"/>
      <c r="J237" s="12"/>
      <c r="K237" s="16" t="str">
        <f t="shared" ref="K237" si="170">IF(I237="","",IF(J237=0,24/24-I237,(J237-I237)))</f>
        <v/>
      </c>
      <c r="M237" s="12"/>
      <c r="N237" s="12"/>
      <c r="O237" s="16" t="str">
        <f t="shared" ref="O237" si="171">IF(M237="","",IF(N237=0,24/24-M237,(N237-M237)))</f>
        <v/>
      </c>
    </row>
    <row r="238" spans="2:17" ht="15.6">
      <c r="B238" s="30"/>
      <c r="C238" s="27"/>
      <c r="E238" s="13"/>
      <c r="F238" s="8"/>
      <c r="G238" s="16" t="str">
        <f t="shared" si="140"/>
        <v/>
      </c>
      <c r="I238" s="12"/>
      <c r="J238" s="12"/>
      <c r="K238" s="16" t="str">
        <f t="shared" si="141"/>
        <v/>
      </c>
      <c r="M238" s="12"/>
      <c r="N238" s="12"/>
      <c r="O238" s="16" t="str">
        <f t="shared" si="142"/>
        <v/>
      </c>
    </row>
    <row r="239" spans="2:17" ht="15.6">
      <c r="B239" s="30"/>
      <c r="C239" s="27"/>
      <c r="E239" s="12"/>
      <c r="F239" s="12"/>
      <c r="G239" s="16" t="str">
        <f t="shared" si="140"/>
        <v/>
      </c>
      <c r="I239" s="12"/>
      <c r="J239" s="12"/>
      <c r="K239" s="16" t="str">
        <f t="shared" si="141"/>
        <v/>
      </c>
      <c r="M239" s="12"/>
      <c r="N239" s="12"/>
      <c r="O239" s="16" t="str">
        <f t="shared" si="142"/>
        <v/>
      </c>
    </row>
    <row r="240" spans="2:17" ht="15.6">
      <c r="B240" s="30"/>
      <c r="C240" s="27"/>
      <c r="E240" s="12"/>
      <c r="F240" s="12"/>
      <c r="G240" s="16" t="str">
        <f t="shared" si="140"/>
        <v/>
      </c>
      <c r="I240" s="12"/>
      <c r="J240" s="12"/>
      <c r="K240" s="16" t="str">
        <f t="shared" si="141"/>
        <v/>
      </c>
      <c r="M240" s="12"/>
      <c r="N240" s="12"/>
      <c r="O240" s="16" t="str">
        <f t="shared" si="142"/>
        <v/>
      </c>
    </row>
    <row r="241" spans="2:17" ht="15.6" hidden="1" customHeight="1" outlineLevel="1">
      <c r="B241" s="30"/>
      <c r="C241" s="27"/>
      <c r="E241" s="12"/>
      <c r="F241" s="12"/>
      <c r="G241" s="16" t="str">
        <f t="shared" si="140"/>
        <v/>
      </c>
      <c r="I241" s="12"/>
      <c r="J241" s="12"/>
      <c r="K241" s="16" t="str">
        <f t="shared" si="141"/>
        <v/>
      </c>
      <c r="M241" s="12"/>
      <c r="N241" s="12"/>
      <c r="O241" s="16" t="str">
        <f t="shared" si="142"/>
        <v/>
      </c>
    </row>
    <row r="242" spans="2:17" ht="15.6" hidden="1" customHeight="1" outlineLevel="1">
      <c r="B242" s="30"/>
      <c r="C242" s="27"/>
      <c r="E242" s="12"/>
      <c r="F242" s="12"/>
      <c r="G242" s="9" t="str">
        <f t="shared" ref="G242" si="172">IF(E242="","",IF(F242=0,24-E242*24,(F242*24-E242*24)))</f>
        <v/>
      </c>
      <c r="I242" s="6"/>
      <c r="J242" s="6"/>
      <c r="K242" s="9" t="str">
        <f t="shared" ref="K242" si="173">IF(I242="","",IF(J242=0,24-I242*24,(J242*24-I242*24)))</f>
        <v/>
      </c>
      <c r="M242" s="6"/>
      <c r="N242" s="6"/>
      <c r="O242" s="9" t="str">
        <f t="shared" ref="O242" si="174">IF(M242="","",IF(N242=0,24-M242*24,(N242*24-M242*24)))</f>
        <v/>
      </c>
    </row>
    <row r="243" spans="2:17" ht="15.6" hidden="1" customHeight="1" outlineLevel="1">
      <c r="B243" s="30"/>
      <c r="C243" s="27"/>
      <c r="E243" s="12"/>
      <c r="F243" s="12"/>
      <c r="G243" s="9" t="str">
        <f t="shared" si="143"/>
        <v/>
      </c>
      <c r="I243" s="6"/>
      <c r="J243" s="6"/>
      <c r="K243" s="9" t="str">
        <f t="shared" si="144"/>
        <v/>
      </c>
      <c r="M243" s="6"/>
      <c r="N243" s="6"/>
      <c r="O243" s="9" t="str">
        <f t="shared" si="145"/>
        <v/>
      </c>
    </row>
    <row r="244" spans="2:17" ht="15.6" hidden="1" customHeight="1" outlineLevel="1">
      <c r="B244" s="30"/>
      <c r="C244" s="27"/>
      <c r="E244" s="12"/>
      <c r="F244" s="12"/>
      <c r="G244" s="9" t="str">
        <f t="shared" si="143"/>
        <v/>
      </c>
      <c r="I244" s="6"/>
      <c r="J244" s="6"/>
      <c r="K244" s="9" t="str">
        <f t="shared" si="144"/>
        <v/>
      </c>
      <c r="M244" s="6"/>
      <c r="N244" s="6"/>
      <c r="O244" s="9" t="str">
        <f t="shared" si="145"/>
        <v/>
      </c>
    </row>
    <row r="245" spans="2:17" ht="15.6" hidden="1" customHeight="1" outlineLevel="1">
      <c r="B245" s="30"/>
      <c r="C245" s="27"/>
      <c r="E245" s="12"/>
      <c r="F245" s="12"/>
      <c r="G245" s="9" t="str">
        <f t="shared" si="143"/>
        <v/>
      </c>
      <c r="I245" s="6"/>
      <c r="J245" s="6"/>
      <c r="K245" s="9" t="str">
        <f t="shared" si="144"/>
        <v/>
      </c>
      <c r="M245" s="6"/>
      <c r="N245" s="6"/>
      <c r="O245" s="9" t="str">
        <f t="shared" si="145"/>
        <v/>
      </c>
    </row>
    <row r="246" spans="2:17" ht="15.6" collapsed="1">
      <c r="B246" s="30"/>
      <c r="C246" s="27"/>
      <c r="E246" s="12"/>
      <c r="F246" s="12"/>
      <c r="G246" s="9" t="str">
        <f t="shared" si="143"/>
        <v/>
      </c>
      <c r="I246" s="6"/>
      <c r="J246" s="6"/>
      <c r="K246" s="9" t="str">
        <f t="shared" si="144"/>
        <v/>
      </c>
      <c r="M246" s="6"/>
      <c r="N246" s="6"/>
      <c r="O246" s="9" t="str">
        <f t="shared" si="145"/>
        <v/>
      </c>
    </row>
    <row r="247" spans="2:17" ht="15.6">
      <c r="B247" s="31"/>
      <c r="C247" s="28"/>
      <c r="E247" s="25" t="s">
        <v>5</v>
      </c>
      <c r="F247" s="25"/>
      <c r="G247" s="17">
        <f t="shared" ref="G247" si="175">SUM(G237:G246)</f>
        <v>0</v>
      </c>
      <c r="I247" s="25" t="s">
        <v>5</v>
      </c>
      <c r="J247" s="25"/>
      <c r="K247" s="17">
        <f t="shared" ref="K247" si="176">SUM(K237:K246)</f>
        <v>0</v>
      </c>
      <c r="M247" s="25" t="s">
        <v>5</v>
      </c>
      <c r="N247" s="25"/>
      <c r="O247" s="17">
        <f t="shared" ref="O247" si="177">SUM(O237:O246)</f>
        <v>0</v>
      </c>
    </row>
    <row r="248" spans="2:17" ht="5.0999999999999996" customHeight="1">
      <c r="B248" s="19"/>
      <c r="C248" s="19"/>
      <c r="D248" s="19"/>
      <c r="E248" s="19"/>
      <c r="F248" s="19"/>
      <c r="G248" s="19"/>
      <c r="H248" s="19"/>
      <c r="I248" s="19"/>
      <c r="J248" s="19"/>
      <c r="K248" s="19"/>
      <c r="L248" s="19"/>
      <c r="M248" s="19"/>
      <c r="N248" s="19"/>
      <c r="O248" s="19"/>
      <c r="P248" s="19"/>
      <c r="Q248" s="19"/>
    </row>
    <row r="249" spans="2:17" ht="15.6" customHeight="1">
      <c r="B249" s="29" t="str">
        <f t="shared" si="149"/>
        <v>Montag</v>
      </c>
      <c r="C249" s="26">
        <f>IFERROR(C237+1,"")</f>
        <v>44186</v>
      </c>
      <c r="E249" s="8"/>
      <c r="F249" s="8"/>
      <c r="G249" s="16" t="str">
        <f t="shared" ref="G249" si="178">IF(E249="","",IF(F249=0,24/24-E249,(F249-E249)))</f>
        <v/>
      </c>
      <c r="I249" s="12"/>
      <c r="J249" s="12"/>
      <c r="K249" s="16" t="str">
        <f t="shared" ref="K249" si="179">IF(I249="","",IF(J249=0,24/24-I249,(J249-I249)))</f>
        <v/>
      </c>
      <c r="M249" s="12"/>
      <c r="N249" s="12"/>
      <c r="O249" s="16" t="str">
        <f t="shared" ref="O249" si="180">IF(M249="","",IF(N249=0,24/24-M249,(N249-M249)))</f>
        <v/>
      </c>
    </row>
    <row r="250" spans="2:17" ht="15.6">
      <c r="B250" s="30"/>
      <c r="C250" s="27"/>
      <c r="E250" s="13"/>
      <c r="F250" s="8"/>
      <c r="G250" s="16" t="str">
        <f t="shared" si="140"/>
        <v/>
      </c>
      <c r="I250" s="12"/>
      <c r="J250" s="12"/>
      <c r="K250" s="16" t="str">
        <f t="shared" si="141"/>
        <v/>
      </c>
      <c r="M250" s="12"/>
      <c r="N250" s="12"/>
      <c r="O250" s="16" t="str">
        <f t="shared" si="142"/>
        <v/>
      </c>
    </row>
    <row r="251" spans="2:17" ht="15.6">
      <c r="B251" s="30"/>
      <c r="C251" s="27"/>
      <c r="E251" s="12"/>
      <c r="F251" s="12"/>
      <c r="G251" s="16" t="str">
        <f t="shared" si="140"/>
        <v/>
      </c>
      <c r="I251" s="12"/>
      <c r="J251" s="12"/>
      <c r="K251" s="16" t="str">
        <f t="shared" si="141"/>
        <v/>
      </c>
      <c r="M251" s="12"/>
      <c r="N251" s="12"/>
      <c r="O251" s="16" t="str">
        <f t="shared" si="142"/>
        <v/>
      </c>
    </row>
    <row r="252" spans="2:17" ht="15.6">
      <c r="B252" s="30"/>
      <c r="C252" s="27"/>
      <c r="E252" s="12"/>
      <c r="F252" s="12"/>
      <c r="G252" s="16" t="str">
        <f t="shared" si="140"/>
        <v/>
      </c>
      <c r="I252" s="12"/>
      <c r="J252" s="12"/>
      <c r="K252" s="16" t="str">
        <f t="shared" si="141"/>
        <v/>
      </c>
      <c r="M252" s="12"/>
      <c r="N252" s="12"/>
      <c r="O252" s="16" t="str">
        <f t="shared" si="142"/>
        <v/>
      </c>
    </row>
    <row r="253" spans="2:17" ht="15.6" hidden="1" customHeight="1" outlineLevel="1">
      <c r="B253" s="30"/>
      <c r="C253" s="27"/>
      <c r="E253" s="12"/>
      <c r="F253" s="12"/>
      <c r="G253" s="16" t="str">
        <f t="shared" si="140"/>
        <v/>
      </c>
      <c r="I253" s="12"/>
      <c r="J253" s="12"/>
      <c r="K253" s="16" t="str">
        <f t="shared" si="141"/>
        <v/>
      </c>
      <c r="M253" s="12"/>
      <c r="N253" s="12"/>
      <c r="O253" s="16" t="str">
        <f t="shared" si="142"/>
        <v/>
      </c>
    </row>
    <row r="254" spans="2:17" ht="15.6" hidden="1" customHeight="1" outlineLevel="1">
      <c r="B254" s="30"/>
      <c r="C254" s="27"/>
      <c r="E254" s="12"/>
      <c r="F254" s="12"/>
      <c r="G254" s="9" t="str">
        <f t="shared" ref="G254" si="181">IF(E254="","",IF(F254=0,24-E254*24,(F254*24-E254*24)))</f>
        <v/>
      </c>
      <c r="I254" s="6"/>
      <c r="J254" s="6"/>
      <c r="K254" s="9" t="str">
        <f t="shared" ref="K254" si="182">IF(I254="","",IF(J254=0,24-I254*24,(J254*24-I254*24)))</f>
        <v/>
      </c>
      <c r="M254" s="6"/>
      <c r="N254" s="6"/>
      <c r="O254" s="9" t="str">
        <f t="shared" ref="O254" si="183">IF(M254="","",IF(N254=0,24-M254*24,(N254*24-M254*24)))</f>
        <v/>
      </c>
    </row>
    <row r="255" spans="2:17" ht="15.6" hidden="1" customHeight="1" outlineLevel="1">
      <c r="B255" s="30"/>
      <c r="C255" s="27"/>
      <c r="E255" s="12"/>
      <c r="F255" s="12"/>
      <c r="G255" s="9" t="str">
        <f t="shared" si="143"/>
        <v/>
      </c>
      <c r="I255" s="6"/>
      <c r="J255" s="6"/>
      <c r="K255" s="9" t="str">
        <f t="shared" si="144"/>
        <v/>
      </c>
      <c r="M255" s="6"/>
      <c r="N255" s="6"/>
      <c r="O255" s="9" t="str">
        <f t="shared" si="145"/>
        <v/>
      </c>
    </row>
    <row r="256" spans="2:17" ht="15.6" hidden="1" customHeight="1" outlineLevel="1">
      <c r="B256" s="30"/>
      <c r="C256" s="27"/>
      <c r="E256" s="12"/>
      <c r="F256" s="12"/>
      <c r="G256" s="9" t="str">
        <f t="shared" si="143"/>
        <v/>
      </c>
      <c r="I256" s="6"/>
      <c r="J256" s="6"/>
      <c r="K256" s="9" t="str">
        <f t="shared" si="144"/>
        <v/>
      </c>
      <c r="M256" s="6"/>
      <c r="N256" s="6"/>
      <c r="O256" s="9" t="str">
        <f t="shared" si="145"/>
        <v/>
      </c>
    </row>
    <row r="257" spans="2:17" ht="15.6" hidden="1" customHeight="1" outlineLevel="1">
      <c r="B257" s="30"/>
      <c r="C257" s="27"/>
      <c r="E257" s="12"/>
      <c r="F257" s="12"/>
      <c r="G257" s="9" t="str">
        <f t="shared" si="143"/>
        <v/>
      </c>
      <c r="I257" s="6"/>
      <c r="J257" s="6"/>
      <c r="K257" s="9" t="str">
        <f t="shared" si="144"/>
        <v/>
      </c>
      <c r="M257" s="6"/>
      <c r="N257" s="6"/>
      <c r="O257" s="9" t="str">
        <f t="shared" si="145"/>
        <v/>
      </c>
    </row>
    <row r="258" spans="2:17" ht="15.6" collapsed="1">
      <c r="B258" s="30"/>
      <c r="C258" s="27"/>
      <c r="E258" s="12"/>
      <c r="F258" s="12"/>
      <c r="G258" s="9" t="str">
        <f t="shared" si="143"/>
        <v/>
      </c>
      <c r="I258" s="6"/>
      <c r="J258" s="6"/>
      <c r="K258" s="9" t="str">
        <f t="shared" si="144"/>
        <v/>
      </c>
      <c r="M258" s="6"/>
      <c r="N258" s="6"/>
      <c r="O258" s="9" t="str">
        <f t="shared" si="145"/>
        <v/>
      </c>
    </row>
    <row r="259" spans="2:17" ht="15.6">
      <c r="B259" s="31"/>
      <c r="C259" s="28"/>
      <c r="E259" s="25" t="s">
        <v>5</v>
      </c>
      <c r="F259" s="25"/>
      <c r="G259" s="17">
        <f t="shared" ref="G259" si="184">SUM(G249:G258)</f>
        <v>0</v>
      </c>
      <c r="I259" s="25" t="s">
        <v>5</v>
      </c>
      <c r="J259" s="25"/>
      <c r="K259" s="17">
        <f t="shared" ref="K259" si="185">SUM(K249:K258)</f>
        <v>0</v>
      </c>
      <c r="M259" s="25" t="s">
        <v>5</v>
      </c>
      <c r="N259" s="25"/>
      <c r="O259" s="17">
        <f t="shared" ref="O259" si="186">SUM(O249:O258)</f>
        <v>0</v>
      </c>
    </row>
    <row r="260" spans="2:17" ht="5.0999999999999996" customHeight="1">
      <c r="B260" s="19"/>
      <c r="C260" s="19"/>
      <c r="D260" s="19"/>
      <c r="E260" s="19"/>
      <c r="F260" s="19"/>
      <c r="G260" s="19"/>
      <c r="H260" s="19"/>
      <c r="I260" s="19"/>
      <c r="J260" s="19"/>
      <c r="K260" s="19"/>
      <c r="L260" s="19"/>
      <c r="M260" s="19"/>
      <c r="N260" s="19"/>
      <c r="O260" s="19"/>
      <c r="P260" s="19"/>
      <c r="Q260" s="19"/>
    </row>
    <row r="261" spans="2:17" ht="15.6" customHeight="1">
      <c r="B261" s="29" t="str">
        <f t="shared" ref="B261" si="187">TEXT(C261,"TTTT")</f>
        <v>Dienstag</v>
      </c>
      <c r="C261" s="26">
        <f>IFERROR(C249+1,"")</f>
        <v>44187</v>
      </c>
      <c r="E261" s="8"/>
      <c r="F261" s="8"/>
      <c r="G261" s="16" t="str">
        <f t="shared" ref="G261" si="188">IF(E261="","",IF(F261=0,24/24-E261,(F261-E261)))</f>
        <v/>
      </c>
      <c r="I261" s="12"/>
      <c r="J261" s="12"/>
      <c r="K261" s="16" t="str">
        <f t="shared" ref="K261" si="189">IF(I261="","",IF(J261=0,24/24-I261,(J261-I261)))</f>
        <v/>
      </c>
      <c r="M261" s="12"/>
      <c r="N261" s="12"/>
      <c r="O261" s="16" t="str">
        <f t="shared" ref="O261" si="190">IF(M261="","",IF(N261=0,24/24-M261,(N261-M261)))</f>
        <v/>
      </c>
    </row>
    <row r="262" spans="2:17" ht="15.6">
      <c r="B262" s="30"/>
      <c r="C262" s="27"/>
      <c r="E262" s="13"/>
      <c r="F262" s="8"/>
      <c r="G262" s="16" t="str">
        <f t="shared" si="140"/>
        <v/>
      </c>
      <c r="I262" s="12"/>
      <c r="J262" s="12"/>
      <c r="K262" s="16" t="str">
        <f t="shared" si="141"/>
        <v/>
      </c>
      <c r="M262" s="12"/>
      <c r="N262" s="12"/>
      <c r="O262" s="16" t="str">
        <f t="shared" si="142"/>
        <v/>
      </c>
    </row>
    <row r="263" spans="2:17" ht="15.6">
      <c r="B263" s="30"/>
      <c r="C263" s="27"/>
      <c r="E263" s="12"/>
      <c r="F263" s="12"/>
      <c r="G263" s="16" t="str">
        <f t="shared" si="140"/>
        <v/>
      </c>
      <c r="I263" s="12"/>
      <c r="J263" s="12"/>
      <c r="K263" s="16" t="str">
        <f t="shared" si="141"/>
        <v/>
      </c>
      <c r="M263" s="12"/>
      <c r="N263" s="12"/>
      <c r="O263" s="16" t="str">
        <f t="shared" si="142"/>
        <v/>
      </c>
    </row>
    <row r="264" spans="2:17" ht="15.6">
      <c r="B264" s="30"/>
      <c r="C264" s="27"/>
      <c r="E264" s="12"/>
      <c r="F264" s="12"/>
      <c r="G264" s="16" t="str">
        <f t="shared" si="140"/>
        <v/>
      </c>
      <c r="I264" s="12"/>
      <c r="J264" s="12"/>
      <c r="K264" s="16" t="str">
        <f t="shared" si="141"/>
        <v/>
      </c>
      <c r="M264" s="12"/>
      <c r="N264" s="12"/>
      <c r="O264" s="16" t="str">
        <f t="shared" si="142"/>
        <v/>
      </c>
    </row>
    <row r="265" spans="2:17" ht="15.6" hidden="1" customHeight="1" outlineLevel="1">
      <c r="B265" s="30"/>
      <c r="C265" s="27"/>
      <c r="E265" s="12"/>
      <c r="F265" s="12"/>
      <c r="G265" s="16" t="str">
        <f t="shared" si="140"/>
        <v/>
      </c>
      <c r="I265" s="12"/>
      <c r="J265" s="12"/>
      <c r="K265" s="16" t="str">
        <f t="shared" si="141"/>
        <v/>
      </c>
      <c r="M265" s="12"/>
      <c r="N265" s="12"/>
      <c r="O265" s="16" t="str">
        <f t="shared" si="142"/>
        <v/>
      </c>
    </row>
    <row r="266" spans="2:17" ht="15.6" hidden="1" customHeight="1" outlineLevel="1">
      <c r="B266" s="30"/>
      <c r="C266" s="27"/>
      <c r="E266" s="12"/>
      <c r="F266" s="12"/>
      <c r="G266" s="9" t="str">
        <f t="shared" ref="G266" si="191">IF(E266="","",IF(F266=0,24-E266*24,(F266*24-E266*24)))</f>
        <v/>
      </c>
      <c r="I266" s="6"/>
      <c r="J266" s="6"/>
      <c r="K266" s="9" t="str">
        <f t="shared" ref="K266" si="192">IF(I266="","",IF(J266=0,24-I266*24,(J266*24-I266*24)))</f>
        <v/>
      </c>
      <c r="M266" s="6"/>
      <c r="N266" s="6"/>
      <c r="O266" s="9" t="str">
        <f t="shared" ref="O266" si="193">IF(M266="","",IF(N266=0,24-M266*24,(N266*24-M266*24)))</f>
        <v/>
      </c>
    </row>
    <row r="267" spans="2:17" ht="15.6" hidden="1" customHeight="1" outlineLevel="1">
      <c r="B267" s="30"/>
      <c r="C267" s="27"/>
      <c r="E267" s="12"/>
      <c r="F267" s="12"/>
      <c r="G267" s="9" t="str">
        <f t="shared" si="143"/>
        <v/>
      </c>
      <c r="I267" s="6"/>
      <c r="J267" s="6"/>
      <c r="K267" s="9" t="str">
        <f t="shared" si="144"/>
        <v/>
      </c>
      <c r="M267" s="6"/>
      <c r="N267" s="6"/>
      <c r="O267" s="9" t="str">
        <f t="shared" si="145"/>
        <v/>
      </c>
    </row>
    <row r="268" spans="2:17" ht="15.6" hidden="1" customHeight="1" outlineLevel="1">
      <c r="B268" s="30"/>
      <c r="C268" s="27"/>
      <c r="E268" s="12"/>
      <c r="F268" s="12"/>
      <c r="G268" s="9" t="str">
        <f t="shared" si="143"/>
        <v/>
      </c>
      <c r="I268" s="6"/>
      <c r="J268" s="6"/>
      <c r="K268" s="9" t="str">
        <f t="shared" si="144"/>
        <v/>
      </c>
      <c r="M268" s="6"/>
      <c r="N268" s="6"/>
      <c r="O268" s="9" t="str">
        <f t="shared" si="145"/>
        <v/>
      </c>
    </row>
    <row r="269" spans="2:17" ht="15.6" hidden="1" customHeight="1" outlineLevel="1">
      <c r="B269" s="30"/>
      <c r="C269" s="27"/>
      <c r="E269" s="12"/>
      <c r="F269" s="12"/>
      <c r="G269" s="9" t="str">
        <f t="shared" si="143"/>
        <v/>
      </c>
      <c r="I269" s="6"/>
      <c r="J269" s="6"/>
      <c r="K269" s="9" t="str">
        <f t="shared" si="144"/>
        <v/>
      </c>
      <c r="M269" s="6"/>
      <c r="N269" s="6"/>
      <c r="O269" s="9" t="str">
        <f t="shared" si="145"/>
        <v/>
      </c>
    </row>
    <row r="270" spans="2:17" ht="15.6" collapsed="1">
      <c r="B270" s="30"/>
      <c r="C270" s="27"/>
      <c r="E270" s="12"/>
      <c r="F270" s="12"/>
      <c r="G270" s="9" t="str">
        <f t="shared" si="143"/>
        <v/>
      </c>
      <c r="I270" s="6"/>
      <c r="J270" s="6"/>
      <c r="K270" s="9" t="str">
        <f t="shared" si="144"/>
        <v/>
      </c>
      <c r="M270" s="6"/>
      <c r="N270" s="6"/>
      <c r="O270" s="9" t="str">
        <f t="shared" si="145"/>
        <v/>
      </c>
    </row>
    <row r="271" spans="2:17" ht="15.6" customHeight="1">
      <c r="B271" s="31"/>
      <c r="C271" s="28"/>
      <c r="E271" s="25" t="s">
        <v>5</v>
      </c>
      <c r="F271" s="25"/>
      <c r="G271" s="17">
        <f t="shared" ref="G271" si="194">SUM(G261:G270)</f>
        <v>0</v>
      </c>
      <c r="I271" s="25" t="s">
        <v>5</v>
      </c>
      <c r="J271" s="25"/>
      <c r="K271" s="17">
        <f t="shared" ref="K271" si="195">SUM(K261:K270)</f>
        <v>0</v>
      </c>
      <c r="M271" s="25" t="s">
        <v>5</v>
      </c>
      <c r="N271" s="25"/>
      <c r="O271" s="17">
        <f t="shared" ref="O271" si="196">SUM(O261:O270)</f>
        <v>0</v>
      </c>
    </row>
    <row r="272" spans="2:17" ht="5.0999999999999996" customHeight="1">
      <c r="B272" s="19"/>
      <c r="C272" s="19"/>
      <c r="D272" s="19"/>
      <c r="E272" s="19"/>
      <c r="F272" s="19"/>
      <c r="G272" s="19"/>
      <c r="H272" s="19"/>
      <c r="I272" s="19"/>
      <c r="J272" s="19"/>
      <c r="K272" s="19"/>
      <c r="L272" s="19"/>
      <c r="M272" s="19"/>
      <c r="N272" s="19"/>
      <c r="O272" s="19"/>
      <c r="P272" s="19"/>
      <c r="Q272" s="19"/>
    </row>
    <row r="273" spans="2:17" ht="15.6" customHeight="1">
      <c r="B273" s="29" t="str">
        <f t="shared" ref="B273:B309" si="197">TEXT(C273,"TTTT")</f>
        <v>Mittwoch</v>
      </c>
      <c r="C273" s="26">
        <f>IFERROR(C261+1,"")</f>
        <v>44188</v>
      </c>
      <c r="E273" s="8"/>
      <c r="F273" s="8"/>
      <c r="G273" s="16" t="str">
        <f t="shared" ref="G273:G337" si="198">IF(E273="","",IF(F273=0,24/24-E273,(F273-E273)))</f>
        <v/>
      </c>
      <c r="I273" s="12"/>
      <c r="J273" s="12"/>
      <c r="K273" s="16" t="str">
        <f t="shared" ref="K273:K337" si="199">IF(I273="","",IF(J273=0,24/24-I273,(J273-I273)))</f>
        <v/>
      </c>
      <c r="M273" s="12"/>
      <c r="N273" s="12"/>
      <c r="O273" s="16" t="str">
        <f t="shared" ref="O273:O337" si="200">IF(M273="","",IF(N273=0,24/24-M273,(N273-M273)))</f>
        <v/>
      </c>
    </row>
    <row r="274" spans="2:17" ht="15.6">
      <c r="B274" s="30"/>
      <c r="C274" s="27"/>
      <c r="E274" s="13"/>
      <c r="F274" s="8"/>
      <c r="G274" s="16" t="str">
        <f t="shared" si="198"/>
        <v/>
      </c>
      <c r="I274" s="12"/>
      <c r="J274" s="12"/>
      <c r="K274" s="16" t="str">
        <f t="shared" si="199"/>
        <v/>
      </c>
      <c r="M274" s="12"/>
      <c r="N274" s="12"/>
      <c r="O274" s="16" t="str">
        <f t="shared" si="200"/>
        <v/>
      </c>
    </row>
    <row r="275" spans="2:17" ht="15.6">
      <c r="B275" s="30"/>
      <c r="C275" s="27"/>
      <c r="E275" s="12"/>
      <c r="F275" s="12"/>
      <c r="G275" s="16" t="str">
        <f t="shared" si="198"/>
        <v/>
      </c>
      <c r="I275" s="12"/>
      <c r="J275" s="12"/>
      <c r="K275" s="16" t="str">
        <f t="shared" si="199"/>
        <v/>
      </c>
      <c r="M275" s="12"/>
      <c r="N275" s="12"/>
      <c r="O275" s="16" t="str">
        <f t="shared" si="200"/>
        <v/>
      </c>
    </row>
    <row r="276" spans="2:17" ht="15.6">
      <c r="B276" s="30"/>
      <c r="C276" s="27"/>
      <c r="E276" s="12"/>
      <c r="F276" s="12"/>
      <c r="G276" s="16" t="str">
        <f t="shared" si="198"/>
        <v/>
      </c>
      <c r="I276" s="12"/>
      <c r="J276" s="12"/>
      <c r="K276" s="16" t="str">
        <f t="shared" si="199"/>
        <v/>
      </c>
      <c r="M276" s="12"/>
      <c r="N276" s="12"/>
      <c r="O276" s="16" t="str">
        <f t="shared" si="200"/>
        <v/>
      </c>
    </row>
    <row r="277" spans="2:17" ht="15.6" hidden="1" customHeight="1" outlineLevel="1">
      <c r="B277" s="30"/>
      <c r="C277" s="27"/>
      <c r="E277" s="12"/>
      <c r="F277" s="12"/>
      <c r="G277" s="16" t="str">
        <f t="shared" si="198"/>
        <v/>
      </c>
      <c r="I277" s="12"/>
      <c r="J277" s="12"/>
      <c r="K277" s="16" t="str">
        <f t="shared" si="199"/>
        <v/>
      </c>
      <c r="M277" s="12"/>
      <c r="N277" s="12"/>
      <c r="O277" s="16" t="str">
        <f t="shared" si="200"/>
        <v/>
      </c>
    </row>
    <row r="278" spans="2:17" ht="15.6" hidden="1" customHeight="1" outlineLevel="1">
      <c r="B278" s="30"/>
      <c r="C278" s="27"/>
      <c r="E278" s="12"/>
      <c r="F278" s="12"/>
      <c r="G278" s="9" t="str">
        <f t="shared" ref="G278:G342" si="201">IF(E278="","",IF(F278=0,24-E278*24,(F278*24-E278*24)))</f>
        <v/>
      </c>
      <c r="I278" s="6"/>
      <c r="J278" s="6"/>
      <c r="K278" s="9" t="str">
        <f t="shared" ref="K278:K342" si="202">IF(I278="","",IF(J278=0,24-I278*24,(J278*24-I278*24)))</f>
        <v/>
      </c>
      <c r="M278" s="6"/>
      <c r="N278" s="6"/>
      <c r="O278" s="9" t="str">
        <f t="shared" ref="O278:O342" si="203">IF(M278="","",IF(N278=0,24-M278*24,(N278*24-M278*24)))</f>
        <v/>
      </c>
    </row>
    <row r="279" spans="2:17" ht="15.6" hidden="1" customHeight="1" outlineLevel="1">
      <c r="B279" s="30"/>
      <c r="C279" s="27"/>
      <c r="E279" s="12"/>
      <c r="F279" s="12"/>
      <c r="G279" s="9" t="str">
        <f t="shared" si="201"/>
        <v/>
      </c>
      <c r="I279" s="6"/>
      <c r="J279" s="6"/>
      <c r="K279" s="9" t="str">
        <f t="shared" si="202"/>
        <v/>
      </c>
      <c r="M279" s="6"/>
      <c r="N279" s="6"/>
      <c r="O279" s="9" t="str">
        <f t="shared" si="203"/>
        <v/>
      </c>
    </row>
    <row r="280" spans="2:17" ht="15.6" hidden="1" customHeight="1" outlineLevel="1">
      <c r="B280" s="30"/>
      <c r="C280" s="27"/>
      <c r="E280" s="12"/>
      <c r="F280" s="12"/>
      <c r="G280" s="9" t="str">
        <f t="shared" si="201"/>
        <v/>
      </c>
      <c r="I280" s="6"/>
      <c r="J280" s="6"/>
      <c r="K280" s="9" t="str">
        <f t="shared" si="202"/>
        <v/>
      </c>
      <c r="M280" s="6"/>
      <c r="N280" s="6"/>
      <c r="O280" s="9" t="str">
        <f t="shared" si="203"/>
        <v/>
      </c>
    </row>
    <row r="281" spans="2:17" ht="15.6" hidden="1" customHeight="1" outlineLevel="1">
      <c r="B281" s="30"/>
      <c r="C281" s="27"/>
      <c r="E281" s="12"/>
      <c r="F281" s="12"/>
      <c r="G281" s="9" t="str">
        <f t="shared" si="201"/>
        <v/>
      </c>
      <c r="I281" s="6"/>
      <c r="J281" s="6"/>
      <c r="K281" s="9" t="str">
        <f t="shared" si="202"/>
        <v/>
      </c>
      <c r="M281" s="6"/>
      <c r="N281" s="6"/>
      <c r="O281" s="9" t="str">
        <f t="shared" si="203"/>
        <v/>
      </c>
    </row>
    <row r="282" spans="2:17" ht="15.6" collapsed="1">
      <c r="B282" s="30"/>
      <c r="C282" s="27"/>
      <c r="E282" s="12"/>
      <c r="F282" s="12"/>
      <c r="G282" s="9" t="str">
        <f t="shared" si="201"/>
        <v/>
      </c>
      <c r="I282" s="6"/>
      <c r="J282" s="6"/>
      <c r="K282" s="9" t="str">
        <f t="shared" si="202"/>
        <v/>
      </c>
      <c r="M282" s="6"/>
      <c r="N282" s="6"/>
      <c r="O282" s="9" t="str">
        <f t="shared" si="203"/>
        <v/>
      </c>
    </row>
    <row r="283" spans="2:17" ht="15.6">
      <c r="B283" s="31"/>
      <c r="C283" s="28"/>
      <c r="E283" s="25" t="s">
        <v>5</v>
      </c>
      <c r="F283" s="25"/>
      <c r="G283" s="17">
        <f t="shared" ref="G283" si="204">SUM(G273:G282)</f>
        <v>0</v>
      </c>
      <c r="I283" s="25" t="s">
        <v>5</v>
      </c>
      <c r="J283" s="25"/>
      <c r="K283" s="17">
        <f t="shared" ref="K283" si="205">SUM(K273:K282)</f>
        <v>0</v>
      </c>
      <c r="M283" s="25" t="s">
        <v>5</v>
      </c>
      <c r="N283" s="25"/>
      <c r="O283" s="17">
        <f t="shared" ref="O283" si="206">SUM(O273:O282)</f>
        <v>0</v>
      </c>
    </row>
    <row r="284" spans="2:17" ht="5.0999999999999996" customHeight="1">
      <c r="B284" s="19"/>
      <c r="C284" s="19"/>
      <c r="D284" s="19"/>
      <c r="E284" s="19"/>
      <c r="F284" s="19"/>
      <c r="G284" s="19"/>
      <c r="H284" s="19"/>
      <c r="I284" s="19"/>
      <c r="J284" s="19"/>
      <c r="K284" s="19"/>
      <c r="L284" s="19"/>
      <c r="M284" s="19"/>
      <c r="N284" s="19"/>
      <c r="O284" s="19"/>
      <c r="P284" s="19"/>
      <c r="Q284" s="19"/>
    </row>
    <row r="285" spans="2:17" ht="15.6" customHeight="1">
      <c r="B285" s="29" t="str">
        <f t="shared" ref="B285:B321" si="207">TEXT(C285,"TTTT")</f>
        <v>Donnerstag</v>
      </c>
      <c r="C285" s="26">
        <f>IFERROR(C273+1,"")</f>
        <v>44189</v>
      </c>
      <c r="E285" s="8"/>
      <c r="F285" s="8"/>
      <c r="G285" s="16" t="str">
        <f t="shared" ref="G285" si="208">IF(E285="","",IF(F285=0,24/24-E285,(F285-E285)))</f>
        <v/>
      </c>
      <c r="I285" s="12"/>
      <c r="J285" s="12"/>
      <c r="K285" s="16" t="str">
        <f t="shared" ref="K285" si="209">IF(I285="","",IF(J285=0,24/24-I285,(J285-I285)))</f>
        <v/>
      </c>
      <c r="M285" s="12"/>
      <c r="N285" s="12"/>
      <c r="O285" s="16" t="str">
        <f t="shared" ref="O285" si="210">IF(M285="","",IF(N285=0,24/24-M285,(N285-M285)))</f>
        <v/>
      </c>
    </row>
    <row r="286" spans="2:17" ht="15.6">
      <c r="B286" s="30"/>
      <c r="C286" s="27"/>
      <c r="E286" s="13"/>
      <c r="F286" s="8"/>
      <c r="G286" s="16" t="str">
        <f t="shared" si="198"/>
        <v/>
      </c>
      <c r="I286" s="12"/>
      <c r="J286" s="12"/>
      <c r="K286" s="16" t="str">
        <f t="shared" si="199"/>
        <v/>
      </c>
      <c r="M286" s="12"/>
      <c r="N286" s="12"/>
      <c r="O286" s="16" t="str">
        <f t="shared" si="200"/>
        <v/>
      </c>
    </row>
    <row r="287" spans="2:17" ht="15.6">
      <c r="B287" s="30"/>
      <c r="C287" s="27"/>
      <c r="E287" s="12"/>
      <c r="F287" s="12"/>
      <c r="G287" s="16" t="str">
        <f t="shared" si="198"/>
        <v/>
      </c>
      <c r="I287" s="12"/>
      <c r="J287" s="12"/>
      <c r="K287" s="16" t="str">
        <f t="shared" si="199"/>
        <v/>
      </c>
      <c r="M287" s="12"/>
      <c r="N287" s="12"/>
      <c r="O287" s="16" t="str">
        <f t="shared" si="200"/>
        <v/>
      </c>
    </row>
    <row r="288" spans="2:17" ht="15.6">
      <c r="B288" s="30"/>
      <c r="C288" s="27"/>
      <c r="E288" s="12"/>
      <c r="F288" s="12"/>
      <c r="G288" s="16" t="str">
        <f t="shared" si="198"/>
        <v/>
      </c>
      <c r="I288" s="12"/>
      <c r="J288" s="12"/>
      <c r="K288" s="16" t="str">
        <f t="shared" si="199"/>
        <v/>
      </c>
      <c r="M288" s="12"/>
      <c r="N288" s="12"/>
      <c r="O288" s="16" t="str">
        <f t="shared" si="200"/>
        <v/>
      </c>
    </row>
    <row r="289" spans="2:17" ht="15.6" hidden="1" customHeight="1" outlineLevel="1">
      <c r="B289" s="30"/>
      <c r="C289" s="27"/>
      <c r="E289" s="12"/>
      <c r="F289" s="12"/>
      <c r="G289" s="16" t="str">
        <f t="shared" si="198"/>
        <v/>
      </c>
      <c r="I289" s="12"/>
      <c r="J289" s="12"/>
      <c r="K289" s="16" t="str">
        <f t="shared" si="199"/>
        <v/>
      </c>
      <c r="M289" s="12"/>
      <c r="N289" s="12"/>
      <c r="O289" s="16" t="str">
        <f t="shared" si="200"/>
        <v/>
      </c>
    </row>
    <row r="290" spans="2:17" ht="15.6" hidden="1" customHeight="1" outlineLevel="1">
      <c r="B290" s="30"/>
      <c r="C290" s="27"/>
      <c r="E290" s="12"/>
      <c r="F290" s="12"/>
      <c r="G290" s="9" t="str">
        <f t="shared" ref="G290" si="211">IF(E290="","",IF(F290=0,24-E290*24,(F290*24-E290*24)))</f>
        <v/>
      </c>
      <c r="I290" s="6"/>
      <c r="J290" s="6"/>
      <c r="K290" s="9" t="str">
        <f t="shared" ref="K290" si="212">IF(I290="","",IF(J290=0,24-I290*24,(J290*24-I290*24)))</f>
        <v/>
      </c>
      <c r="M290" s="6"/>
      <c r="N290" s="6"/>
      <c r="O290" s="9" t="str">
        <f t="shared" ref="O290" si="213">IF(M290="","",IF(N290=0,24-M290*24,(N290*24-M290*24)))</f>
        <v/>
      </c>
    </row>
    <row r="291" spans="2:17" ht="15.6" hidden="1" customHeight="1" outlineLevel="1">
      <c r="B291" s="30"/>
      <c r="C291" s="27"/>
      <c r="E291" s="12"/>
      <c r="F291" s="12"/>
      <c r="G291" s="9" t="str">
        <f t="shared" si="201"/>
        <v/>
      </c>
      <c r="I291" s="6"/>
      <c r="J291" s="6"/>
      <c r="K291" s="9" t="str">
        <f t="shared" si="202"/>
        <v/>
      </c>
      <c r="M291" s="6"/>
      <c r="N291" s="6"/>
      <c r="O291" s="9" t="str">
        <f t="shared" si="203"/>
        <v/>
      </c>
    </row>
    <row r="292" spans="2:17" ht="15.6" hidden="1" customHeight="1" outlineLevel="1">
      <c r="B292" s="30"/>
      <c r="C292" s="27"/>
      <c r="E292" s="12"/>
      <c r="F292" s="12"/>
      <c r="G292" s="9" t="str">
        <f t="shared" si="201"/>
        <v/>
      </c>
      <c r="I292" s="6"/>
      <c r="J292" s="6"/>
      <c r="K292" s="9" t="str">
        <f t="shared" si="202"/>
        <v/>
      </c>
      <c r="M292" s="6"/>
      <c r="N292" s="6"/>
      <c r="O292" s="9" t="str">
        <f t="shared" si="203"/>
        <v/>
      </c>
    </row>
    <row r="293" spans="2:17" ht="15.6" hidden="1" customHeight="1" outlineLevel="1">
      <c r="B293" s="30"/>
      <c r="C293" s="27"/>
      <c r="E293" s="12"/>
      <c r="F293" s="12"/>
      <c r="G293" s="9" t="str">
        <f t="shared" si="201"/>
        <v/>
      </c>
      <c r="I293" s="6"/>
      <c r="J293" s="6"/>
      <c r="K293" s="9" t="str">
        <f t="shared" si="202"/>
        <v/>
      </c>
      <c r="M293" s="6"/>
      <c r="N293" s="6"/>
      <c r="O293" s="9" t="str">
        <f t="shared" si="203"/>
        <v/>
      </c>
    </row>
    <row r="294" spans="2:17" ht="15.6" collapsed="1">
      <c r="B294" s="30"/>
      <c r="C294" s="27"/>
      <c r="E294" s="12"/>
      <c r="F294" s="12"/>
      <c r="G294" s="9" t="str">
        <f t="shared" si="201"/>
        <v/>
      </c>
      <c r="I294" s="6"/>
      <c r="J294" s="6"/>
      <c r="K294" s="9" t="str">
        <f t="shared" si="202"/>
        <v/>
      </c>
      <c r="M294" s="6"/>
      <c r="N294" s="6"/>
      <c r="O294" s="9" t="str">
        <f t="shared" si="203"/>
        <v/>
      </c>
    </row>
    <row r="295" spans="2:17" ht="15.6">
      <c r="B295" s="31"/>
      <c r="C295" s="28"/>
      <c r="E295" s="25" t="s">
        <v>5</v>
      </c>
      <c r="F295" s="25"/>
      <c r="G295" s="17">
        <f t="shared" ref="G295" si="214">SUM(G285:G294)</f>
        <v>0</v>
      </c>
      <c r="I295" s="25" t="s">
        <v>5</v>
      </c>
      <c r="J295" s="25"/>
      <c r="K295" s="17">
        <f t="shared" ref="K295" si="215">SUM(K285:K294)</f>
        <v>0</v>
      </c>
      <c r="M295" s="25" t="s">
        <v>5</v>
      </c>
      <c r="N295" s="25"/>
      <c r="O295" s="17">
        <f t="shared" ref="O295" si="216">SUM(O285:O294)</f>
        <v>0</v>
      </c>
    </row>
    <row r="296" spans="2:17" ht="5.0999999999999996" customHeight="1">
      <c r="B296" s="19"/>
      <c r="C296" s="19"/>
      <c r="D296" s="19"/>
      <c r="E296" s="19"/>
      <c r="F296" s="19"/>
      <c r="G296" s="19"/>
      <c r="H296" s="19"/>
      <c r="I296" s="19"/>
      <c r="J296" s="19"/>
      <c r="K296" s="19"/>
      <c r="L296" s="19"/>
      <c r="M296" s="19"/>
      <c r="N296" s="19"/>
      <c r="O296" s="19"/>
      <c r="P296" s="19"/>
      <c r="Q296" s="19"/>
    </row>
    <row r="297" spans="2:17" ht="15.6" customHeight="1">
      <c r="B297" s="29" t="str">
        <f t="shared" ref="B297" si="217">TEXT(C297,"TTTT")</f>
        <v>Freitag</v>
      </c>
      <c r="C297" s="26">
        <f>IFERROR(C285+1,"")</f>
        <v>44190</v>
      </c>
      <c r="E297" s="8"/>
      <c r="F297" s="8"/>
      <c r="G297" s="16" t="str">
        <f t="shared" ref="G297" si="218">IF(E297="","",IF(F297=0,24/24-E297,(F297-E297)))</f>
        <v/>
      </c>
      <c r="I297" s="12"/>
      <c r="J297" s="12"/>
      <c r="K297" s="16" t="str">
        <f t="shared" ref="K297" si="219">IF(I297="","",IF(J297=0,24/24-I297,(J297-I297)))</f>
        <v/>
      </c>
      <c r="M297" s="12"/>
      <c r="N297" s="12"/>
      <c r="O297" s="16" t="str">
        <f t="shared" ref="O297" si="220">IF(M297="","",IF(N297=0,24/24-M297,(N297-M297)))</f>
        <v/>
      </c>
    </row>
    <row r="298" spans="2:17" ht="15.6">
      <c r="B298" s="30"/>
      <c r="C298" s="27"/>
      <c r="E298" s="13"/>
      <c r="F298" s="8"/>
      <c r="G298" s="16" t="str">
        <f t="shared" si="198"/>
        <v/>
      </c>
      <c r="I298" s="12"/>
      <c r="J298" s="12"/>
      <c r="K298" s="16" t="str">
        <f t="shared" si="199"/>
        <v/>
      </c>
      <c r="M298" s="12"/>
      <c r="N298" s="12"/>
      <c r="O298" s="16" t="str">
        <f t="shared" si="200"/>
        <v/>
      </c>
    </row>
    <row r="299" spans="2:17" ht="15.6">
      <c r="B299" s="30"/>
      <c r="C299" s="27"/>
      <c r="E299" s="12"/>
      <c r="F299" s="12"/>
      <c r="G299" s="16" t="str">
        <f t="shared" si="198"/>
        <v/>
      </c>
      <c r="I299" s="12"/>
      <c r="J299" s="12"/>
      <c r="K299" s="16" t="str">
        <f t="shared" si="199"/>
        <v/>
      </c>
      <c r="M299" s="12"/>
      <c r="N299" s="12"/>
      <c r="O299" s="16" t="str">
        <f t="shared" si="200"/>
        <v/>
      </c>
    </row>
    <row r="300" spans="2:17" ht="15.6">
      <c r="B300" s="30"/>
      <c r="C300" s="27"/>
      <c r="E300" s="12"/>
      <c r="F300" s="12"/>
      <c r="G300" s="16" t="str">
        <f t="shared" si="198"/>
        <v/>
      </c>
      <c r="I300" s="12"/>
      <c r="J300" s="12"/>
      <c r="K300" s="16" t="str">
        <f t="shared" si="199"/>
        <v/>
      </c>
      <c r="M300" s="12"/>
      <c r="N300" s="12"/>
      <c r="O300" s="16" t="str">
        <f t="shared" si="200"/>
        <v/>
      </c>
    </row>
    <row r="301" spans="2:17" ht="15.6" hidden="1" customHeight="1" outlineLevel="1">
      <c r="B301" s="30"/>
      <c r="C301" s="27"/>
      <c r="E301" s="12"/>
      <c r="F301" s="12"/>
      <c r="G301" s="16" t="str">
        <f t="shared" si="198"/>
        <v/>
      </c>
      <c r="I301" s="12"/>
      <c r="J301" s="12"/>
      <c r="K301" s="16" t="str">
        <f t="shared" si="199"/>
        <v/>
      </c>
      <c r="M301" s="12"/>
      <c r="N301" s="12"/>
      <c r="O301" s="16" t="str">
        <f t="shared" si="200"/>
        <v/>
      </c>
    </row>
    <row r="302" spans="2:17" ht="15.6" hidden="1" customHeight="1" outlineLevel="1">
      <c r="B302" s="30"/>
      <c r="C302" s="27"/>
      <c r="E302" s="12"/>
      <c r="F302" s="12"/>
      <c r="G302" s="9" t="str">
        <f t="shared" ref="G302" si="221">IF(E302="","",IF(F302=0,24-E302*24,(F302*24-E302*24)))</f>
        <v/>
      </c>
      <c r="I302" s="6"/>
      <c r="J302" s="6"/>
      <c r="K302" s="9" t="str">
        <f t="shared" ref="K302" si="222">IF(I302="","",IF(J302=0,24-I302*24,(J302*24-I302*24)))</f>
        <v/>
      </c>
      <c r="M302" s="6"/>
      <c r="N302" s="6"/>
      <c r="O302" s="9" t="str">
        <f t="shared" ref="O302" si="223">IF(M302="","",IF(N302=0,24-M302*24,(N302*24-M302*24)))</f>
        <v/>
      </c>
    </row>
    <row r="303" spans="2:17" ht="15.6" hidden="1" customHeight="1" outlineLevel="1">
      <c r="B303" s="30"/>
      <c r="C303" s="27"/>
      <c r="E303" s="12"/>
      <c r="F303" s="12"/>
      <c r="G303" s="9" t="str">
        <f t="shared" si="201"/>
        <v/>
      </c>
      <c r="I303" s="6"/>
      <c r="J303" s="6"/>
      <c r="K303" s="9" t="str">
        <f t="shared" si="202"/>
        <v/>
      </c>
      <c r="M303" s="6"/>
      <c r="N303" s="6"/>
      <c r="O303" s="9" t="str">
        <f t="shared" si="203"/>
        <v/>
      </c>
    </row>
    <row r="304" spans="2:17" ht="15.6" hidden="1" customHeight="1" outlineLevel="1">
      <c r="B304" s="30"/>
      <c r="C304" s="27"/>
      <c r="E304" s="12"/>
      <c r="F304" s="12"/>
      <c r="G304" s="9" t="str">
        <f t="shared" si="201"/>
        <v/>
      </c>
      <c r="I304" s="6"/>
      <c r="J304" s="6"/>
      <c r="K304" s="9" t="str">
        <f t="shared" si="202"/>
        <v/>
      </c>
      <c r="M304" s="6"/>
      <c r="N304" s="6"/>
      <c r="O304" s="9" t="str">
        <f t="shared" si="203"/>
        <v/>
      </c>
    </row>
    <row r="305" spans="2:17" ht="15.6" hidden="1" customHeight="1" outlineLevel="1">
      <c r="B305" s="30"/>
      <c r="C305" s="27"/>
      <c r="E305" s="12"/>
      <c r="F305" s="12"/>
      <c r="G305" s="9" t="str">
        <f t="shared" si="201"/>
        <v/>
      </c>
      <c r="I305" s="6"/>
      <c r="J305" s="6"/>
      <c r="K305" s="9" t="str">
        <f t="shared" si="202"/>
        <v/>
      </c>
      <c r="M305" s="6"/>
      <c r="N305" s="6"/>
      <c r="O305" s="9" t="str">
        <f t="shared" si="203"/>
        <v/>
      </c>
    </row>
    <row r="306" spans="2:17" ht="15.6" collapsed="1">
      <c r="B306" s="30"/>
      <c r="C306" s="27"/>
      <c r="E306" s="12"/>
      <c r="F306" s="12"/>
      <c r="G306" s="9" t="str">
        <f t="shared" si="201"/>
        <v/>
      </c>
      <c r="I306" s="6"/>
      <c r="J306" s="6"/>
      <c r="K306" s="9" t="str">
        <f t="shared" si="202"/>
        <v/>
      </c>
      <c r="M306" s="6"/>
      <c r="N306" s="6"/>
      <c r="O306" s="9" t="str">
        <f t="shared" si="203"/>
        <v/>
      </c>
    </row>
    <row r="307" spans="2:17" ht="15.6">
      <c r="B307" s="31"/>
      <c r="C307" s="28"/>
      <c r="E307" s="25" t="s">
        <v>5</v>
      </c>
      <c r="F307" s="25"/>
      <c r="G307" s="17">
        <f t="shared" ref="G307" si="224">SUM(G297:G306)</f>
        <v>0</v>
      </c>
      <c r="I307" s="25" t="s">
        <v>5</v>
      </c>
      <c r="J307" s="25"/>
      <c r="K307" s="17">
        <f t="shared" ref="K307" si="225">SUM(K297:K306)</f>
        <v>0</v>
      </c>
      <c r="M307" s="25" t="s">
        <v>5</v>
      </c>
      <c r="N307" s="25"/>
      <c r="O307" s="17">
        <f t="shared" ref="O307" si="226">SUM(O297:O306)</f>
        <v>0</v>
      </c>
    </row>
    <row r="308" spans="2:17" ht="5.0999999999999996" customHeight="1">
      <c r="B308" s="19"/>
      <c r="C308" s="19"/>
      <c r="D308" s="19"/>
      <c r="E308" s="19"/>
      <c r="F308" s="19"/>
      <c r="G308" s="19"/>
      <c r="H308" s="19"/>
      <c r="I308" s="19"/>
      <c r="J308" s="19"/>
      <c r="K308" s="19"/>
      <c r="L308" s="19"/>
      <c r="M308" s="19"/>
      <c r="N308" s="19"/>
      <c r="O308" s="19"/>
      <c r="P308" s="19"/>
      <c r="Q308" s="19"/>
    </row>
    <row r="309" spans="2:17" ht="15.6" customHeight="1">
      <c r="B309" s="29" t="str">
        <f t="shared" si="197"/>
        <v>Samstag</v>
      </c>
      <c r="C309" s="26">
        <f>IFERROR(C297+1,"")</f>
        <v>44191</v>
      </c>
      <c r="E309" s="8"/>
      <c r="F309" s="8"/>
      <c r="G309" s="16" t="str">
        <f t="shared" ref="G309" si="227">IF(E309="","",IF(F309=0,24/24-E309,(F309-E309)))</f>
        <v/>
      </c>
      <c r="I309" s="12"/>
      <c r="J309" s="12"/>
      <c r="K309" s="16" t="str">
        <f t="shared" ref="K309" si="228">IF(I309="","",IF(J309=0,24/24-I309,(J309-I309)))</f>
        <v/>
      </c>
      <c r="M309" s="12"/>
      <c r="N309" s="12"/>
      <c r="O309" s="16" t="str">
        <f t="shared" ref="O309" si="229">IF(M309="","",IF(N309=0,24/24-M309,(N309-M309)))</f>
        <v/>
      </c>
    </row>
    <row r="310" spans="2:17" ht="15.6">
      <c r="B310" s="30"/>
      <c r="C310" s="27"/>
      <c r="E310" s="13"/>
      <c r="F310" s="8"/>
      <c r="G310" s="16" t="str">
        <f t="shared" si="198"/>
        <v/>
      </c>
      <c r="I310" s="12"/>
      <c r="J310" s="12"/>
      <c r="K310" s="16" t="str">
        <f t="shared" si="199"/>
        <v/>
      </c>
      <c r="M310" s="12"/>
      <c r="N310" s="12"/>
      <c r="O310" s="16" t="str">
        <f t="shared" si="200"/>
        <v/>
      </c>
    </row>
    <row r="311" spans="2:17" ht="15.6">
      <c r="B311" s="30"/>
      <c r="C311" s="27"/>
      <c r="E311" s="12"/>
      <c r="F311" s="12"/>
      <c r="G311" s="16" t="str">
        <f t="shared" si="198"/>
        <v/>
      </c>
      <c r="I311" s="12"/>
      <c r="J311" s="12"/>
      <c r="K311" s="16" t="str">
        <f t="shared" si="199"/>
        <v/>
      </c>
      <c r="M311" s="12"/>
      <c r="N311" s="12"/>
      <c r="O311" s="16" t="str">
        <f t="shared" si="200"/>
        <v/>
      </c>
    </row>
    <row r="312" spans="2:17" ht="15.6">
      <c r="B312" s="30"/>
      <c r="C312" s="27"/>
      <c r="E312" s="12"/>
      <c r="F312" s="12"/>
      <c r="G312" s="16" t="str">
        <f t="shared" si="198"/>
        <v/>
      </c>
      <c r="I312" s="12"/>
      <c r="J312" s="12"/>
      <c r="K312" s="16" t="str">
        <f t="shared" si="199"/>
        <v/>
      </c>
      <c r="M312" s="12"/>
      <c r="N312" s="12"/>
      <c r="O312" s="16" t="str">
        <f t="shared" si="200"/>
        <v/>
      </c>
    </row>
    <row r="313" spans="2:17" ht="15.6" hidden="1" customHeight="1" outlineLevel="1">
      <c r="B313" s="30"/>
      <c r="C313" s="27"/>
      <c r="E313" s="12"/>
      <c r="F313" s="12"/>
      <c r="G313" s="16" t="str">
        <f t="shared" si="198"/>
        <v/>
      </c>
      <c r="I313" s="12"/>
      <c r="J313" s="12"/>
      <c r="K313" s="16" t="str">
        <f t="shared" si="199"/>
        <v/>
      </c>
      <c r="M313" s="12"/>
      <c r="N313" s="12"/>
      <c r="O313" s="16" t="str">
        <f t="shared" si="200"/>
        <v/>
      </c>
    </row>
    <row r="314" spans="2:17" ht="15.6" hidden="1" customHeight="1" outlineLevel="1">
      <c r="B314" s="30"/>
      <c r="C314" s="27"/>
      <c r="E314" s="12"/>
      <c r="F314" s="12"/>
      <c r="G314" s="9" t="str">
        <f t="shared" ref="G314" si="230">IF(E314="","",IF(F314=0,24-E314*24,(F314*24-E314*24)))</f>
        <v/>
      </c>
      <c r="I314" s="6"/>
      <c r="J314" s="6"/>
      <c r="K314" s="9" t="str">
        <f t="shared" ref="K314" si="231">IF(I314="","",IF(J314=0,24-I314*24,(J314*24-I314*24)))</f>
        <v/>
      </c>
      <c r="M314" s="6"/>
      <c r="N314" s="6"/>
      <c r="O314" s="9" t="str">
        <f t="shared" ref="O314" si="232">IF(M314="","",IF(N314=0,24-M314*24,(N314*24-M314*24)))</f>
        <v/>
      </c>
    </row>
    <row r="315" spans="2:17" ht="15.6" hidden="1" customHeight="1" outlineLevel="1">
      <c r="B315" s="30"/>
      <c r="C315" s="27"/>
      <c r="E315" s="12"/>
      <c r="F315" s="12"/>
      <c r="G315" s="9" t="str">
        <f t="shared" si="201"/>
        <v/>
      </c>
      <c r="I315" s="6"/>
      <c r="J315" s="6"/>
      <c r="K315" s="9" t="str">
        <f t="shared" si="202"/>
        <v/>
      </c>
      <c r="M315" s="6"/>
      <c r="N315" s="6"/>
      <c r="O315" s="9" t="str">
        <f t="shared" si="203"/>
        <v/>
      </c>
    </row>
    <row r="316" spans="2:17" ht="15.6" hidden="1" customHeight="1" outlineLevel="1">
      <c r="B316" s="30"/>
      <c r="C316" s="27"/>
      <c r="E316" s="12"/>
      <c r="F316" s="12"/>
      <c r="G316" s="9" t="str">
        <f t="shared" si="201"/>
        <v/>
      </c>
      <c r="I316" s="6"/>
      <c r="J316" s="6"/>
      <c r="K316" s="9" t="str">
        <f t="shared" si="202"/>
        <v/>
      </c>
      <c r="M316" s="6"/>
      <c r="N316" s="6"/>
      <c r="O316" s="9" t="str">
        <f t="shared" si="203"/>
        <v/>
      </c>
    </row>
    <row r="317" spans="2:17" ht="15.6" hidden="1" customHeight="1" outlineLevel="1">
      <c r="B317" s="30"/>
      <c r="C317" s="27"/>
      <c r="E317" s="12"/>
      <c r="F317" s="12"/>
      <c r="G317" s="9" t="str">
        <f t="shared" si="201"/>
        <v/>
      </c>
      <c r="I317" s="6"/>
      <c r="J317" s="6"/>
      <c r="K317" s="9" t="str">
        <f t="shared" si="202"/>
        <v/>
      </c>
      <c r="M317" s="6"/>
      <c r="N317" s="6"/>
      <c r="O317" s="9" t="str">
        <f t="shared" si="203"/>
        <v/>
      </c>
    </row>
    <row r="318" spans="2:17" ht="15.6" collapsed="1">
      <c r="B318" s="30"/>
      <c r="C318" s="27"/>
      <c r="E318" s="12"/>
      <c r="F318" s="12"/>
      <c r="G318" s="9" t="str">
        <f t="shared" si="201"/>
        <v/>
      </c>
      <c r="I318" s="6"/>
      <c r="J318" s="6"/>
      <c r="K318" s="9" t="str">
        <f t="shared" si="202"/>
        <v/>
      </c>
      <c r="M318" s="6"/>
      <c r="N318" s="6"/>
      <c r="O318" s="9" t="str">
        <f t="shared" si="203"/>
        <v/>
      </c>
    </row>
    <row r="319" spans="2:17" ht="15.6" customHeight="1">
      <c r="B319" s="31"/>
      <c r="C319" s="28"/>
      <c r="E319" s="25" t="s">
        <v>5</v>
      </c>
      <c r="F319" s="25"/>
      <c r="G319" s="17">
        <f t="shared" ref="G319" si="233">SUM(G309:G318)</f>
        <v>0</v>
      </c>
      <c r="I319" s="25" t="s">
        <v>5</v>
      </c>
      <c r="J319" s="25"/>
      <c r="K319" s="17">
        <f t="shared" ref="K319" si="234">SUM(K309:K318)</f>
        <v>0</v>
      </c>
      <c r="M319" s="25" t="s">
        <v>5</v>
      </c>
      <c r="N319" s="25"/>
      <c r="O319" s="17">
        <f t="shared" ref="O319" si="235">SUM(O309:O318)</f>
        <v>0</v>
      </c>
    </row>
    <row r="320" spans="2:17" ht="5.0999999999999996" customHeight="1">
      <c r="B320" s="19"/>
      <c r="C320" s="19"/>
      <c r="D320" s="19"/>
      <c r="E320" s="19"/>
      <c r="F320" s="19"/>
      <c r="G320" s="19"/>
      <c r="H320" s="19"/>
      <c r="I320" s="19"/>
      <c r="J320" s="19"/>
      <c r="K320" s="19"/>
      <c r="L320" s="19"/>
      <c r="M320" s="19"/>
      <c r="N320" s="19"/>
      <c r="O320" s="19"/>
      <c r="P320" s="19"/>
      <c r="Q320" s="19"/>
    </row>
    <row r="321" spans="2:17" ht="15.6" customHeight="1">
      <c r="B321" s="29" t="str">
        <f t="shared" si="207"/>
        <v>Sonntag</v>
      </c>
      <c r="C321" s="26">
        <f>IFERROR(C309+1,"")</f>
        <v>44192</v>
      </c>
      <c r="E321" s="8"/>
      <c r="F321" s="8"/>
      <c r="G321" s="16" t="str">
        <f t="shared" ref="G321" si="236">IF(E321="","",IF(F321=0,24/24-E321,(F321-E321)))</f>
        <v/>
      </c>
      <c r="I321" s="12"/>
      <c r="J321" s="12"/>
      <c r="K321" s="16" t="str">
        <f t="shared" ref="K321" si="237">IF(I321="","",IF(J321=0,24/24-I321,(J321-I321)))</f>
        <v/>
      </c>
      <c r="M321" s="12"/>
      <c r="N321" s="12"/>
      <c r="O321" s="16" t="str">
        <f t="shared" ref="O321" si="238">IF(M321="","",IF(N321=0,24/24-M321,(N321-M321)))</f>
        <v/>
      </c>
    </row>
    <row r="322" spans="2:17" ht="15.6">
      <c r="B322" s="30"/>
      <c r="C322" s="27"/>
      <c r="E322" s="13"/>
      <c r="F322" s="8"/>
      <c r="G322" s="16" t="str">
        <f t="shared" si="198"/>
        <v/>
      </c>
      <c r="I322" s="12"/>
      <c r="J322" s="12"/>
      <c r="K322" s="16" t="str">
        <f t="shared" si="199"/>
        <v/>
      </c>
      <c r="M322" s="12"/>
      <c r="N322" s="12"/>
      <c r="O322" s="16" t="str">
        <f t="shared" si="200"/>
        <v/>
      </c>
    </row>
    <row r="323" spans="2:17" ht="15.6">
      <c r="B323" s="30"/>
      <c r="C323" s="27"/>
      <c r="E323" s="12"/>
      <c r="F323" s="12"/>
      <c r="G323" s="16" t="str">
        <f t="shared" si="198"/>
        <v/>
      </c>
      <c r="I323" s="12"/>
      <c r="J323" s="12"/>
      <c r="K323" s="16" t="str">
        <f t="shared" si="199"/>
        <v/>
      </c>
      <c r="M323" s="12"/>
      <c r="N323" s="12"/>
      <c r="O323" s="16" t="str">
        <f t="shared" si="200"/>
        <v/>
      </c>
    </row>
    <row r="324" spans="2:17" ht="15.6">
      <c r="B324" s="30"/>
      <c r="C324" s="27"/>
      <c r="E324" s="12"/>
      <c r="F324" s="12"/>
      <c r="G324" s="16" t="str">
        <f t="shared" si="198"/>
        <v/>
      </c>
      <c r="I324" s="12"/>
      <c r="J324" s="12"/>
      <c r="K324" s="16" t="str">
        <f t="shared" si="199"/>
        <v/>
      </c>
      <c r="M324" s="12"/>
      <c r="N324" s="12"/>
      <c r="O324" s="16" t="str">
        <f t="shared" si="200"/>
        <v/>
      </c>
    </row>
    <row r="325" spans="2:17" ht="15.6" hidden="1" customHeight="1" outlineLevel="1">
      <c r="B325" s="30"/>
      <c r="C325" s="27"/>
      <c r="E325" s="12"/>
      <c r="F325" s="12"/>
      <c r="G325" s="16" t="str">
        <f t="shared" si="198"/>
        <v/>
      </c>
      <c r="I325" s="12"/>
      <c r="J325" s="12"/>
      <c r="K325" s="16" t="str">
        <f t="shared" si="199"/>
        <v/>
      </c>
      <c r="M325" s="12"/>
      <c r="N325" s="12"/>
      <c r="O325" s="16" t="str">
        <f t="shared" si="200"/>
        <v/>
      </c>
    </row>
    <row r="326" spans="2:17" ht="15.6" hidden="1" customHeight="1" outlineLevel="1">
      <c r="B326" s="30"/>
      <c r="C326" s="27"/>
      <c r="E326" s="12"/>
      <c r="F326" s="12"/>
      <c r="G326" s="9" t="str">
        <f t="shared" ref="G326" si="239">IF(E326="","",IF(F326=0,24-E326*24,(F326*24-E326*24)))</f>
        <v/>
      </c>
      <c r="I326" s="6"/>
      <c r="J326" s="6"/>
      <c r="K326" s="9" t="str">
        <f t="shared" ref="K326" si="240">IF(I326="","",IF(J326=0,24-I326*24,(J326*24-I326*24)))</f>
        <v/>
      </c>
      <c r="M326" s="6"/>
      <c r="N326" s="6"/>
      <c r="O326" s="9" t="str">
        <f t="shared" ref="O326" si="241">IF(M326="","",IF(N326=0,24-M326*24,(N326*24-M326*24)))</f>
        <v/>
      </c>
    </row>
    <row r="327" spans="2:17" ht="15.6" hidden="1" customHeight="1" outlineLevel="1">
      <c r="B327" s="30"/>
      <c r="C327" s="27"/>
      <c r="E327" s="12"/>
      <c r="F327" s="12"/>
      <c r="G327" s="9" t="str">
        <f t="shared" si="201"/>
        <v/>
      </c>
      <c r="I327" s="6"/>
      <c r="J327" s="6"/>
      <c r="K327" s="9" t="str">
        <f t="shared" si="202"/>
        <v/>
      </c>
      <c r="M327" s="6"/>
      <c r="N327" s="6"/>
      <c r="O327" s="9" t="str">
        <f t="shared" si="203"/>
        <v/>
      </c>
    </row>
    <row r="328" spans="2:17" ht="15.6" hidden="1" customHeight="1" outlineLevel="1">
      <c r="B328" s="30"/>
      <c r="C328" s="27"/>
      <c r="E328" s="12"/>
      <c r="F328" s="12"/>
      <c r="G328" s="9" t="str">
        <f t="shared" si="201"/>
        <v/>
      </c>
      <c r="I328" s="6"/>
      <c r="J328" s="6"/>
      <c r="K328" s="9" t="str">
        <f t="shared" si="202"/>
        <v/>
      </c>
      <c r="M328" s="6"/>
      <c r="N328" s="6"/>
      <c r="O328" s="9" t="str">
        <f t="shared" si="203"/>
        <v/>
      </c>
    </row>
    <row r="329" spans="2:17" ht="15.6" hidden="1" customHeight="1" outlineLevel="1">
      <c r="B329" s="30"/>
      <c r="C329" s="27"/>
      <c r="E329" s="12"/>
      <c r="F329" s="12"/>
      <c r="G329" s="9" t="str">
        <f t="shared" si="201"/>
        <v/>
      </c>
      <c r="I329" s="6"/>
      <c r="J329" s="6"/>
      <c r="K329" s="9" t="str">
        <f t="shared" si="202"/>
        <v/>
      </c>
      <c r="M329" s="6"/>
      <c r="N329" s="6"/>
      <c r="O329" s="9" t="str">
        <f t="shared" si="203"/>
        <v/>
      </c>
    </row>
    <row r="330" spans="2:17" ht="15.6" collapsed="1">
      <c r="B330" s="30"/>
      <c r="C330" s="27"/>
      <c r="E330" s="12"/>
      <c r="F330" s="12"/>
      <c r="G330" s="9" t="str">
        <f t="shared" si="201"/>
        <v/>
      </c>
      <c r="I330" s="6"/>
      <c r="J330" s="6"/>
      <c r="K330" s="9" t="str">
        <f t="shared" si="202"/>
        <v/>
      </c>
      <c r="M330" s="6"/>
      <c r="N330" s="6"/>
      <c r="O330" s="9" t="str">
        <f t="shared" si="203"/>
        <v/>
      </c>
    </row>
    <row r="331" spans="2:17" ht="15.6">
      <c r="B331" s="31"/>
      <c r="C331" s="28"/>
      <c r="E331" s="25" t="s">
        <v>5</v>
      </c>
      <c r="F331" s="25"/>
      <c r="G331" s="17">
        <f t="shared" ref="G331" si="242">SUM(G321:G330)</f>
        <v>0</v>
      </c>
      <c r="I331" s="25" t="s">
        <v>5</v>
      </c>
      <c r="J331" s="25"/>
      <c r="K331" s="17">
        <f t="shared" ref="K331" si="243">SUM(K321:K330)</f>
        <v>0</v>
      </c>
      <c r="M331" s="25" t="s">
        <v>5</v>
      </c>
      <c r="N331" s="25"/>
      <c r="O331" s="17">
        <f t="shared" ref="O331" si="244">SUM(O321:O330)</f>
        <v>0</v>
      </c>
    </row>
    <row r="332" spans="2:17" ht="5.0999999999999996" customHeight="1">
      <c r="B332" s="19"/>
      <c r="C332" s="19"/>
      <c r="D332" s="19"/>
      <c r="E332" s="19"/>
      <c r="F332" s="19"/>
      <c r="G332" s="19"/>
      <c r="H332" s="19"/>
      <c r="I332" s="19"/>
      <c r="J332" s="19"/>
      <c r="K332" s="19"/>
      <c r="L332" s="19"/>
      <c r="M332" s="19"/>
      <c r="N332" s="19"/>
      <c r="O332" s="19"/>
      <c r="P332" s="19"/>
      <c r="Q332" s="19"/>
    </row>
    <row r="333" spans="2:17" ht="15.6" customHeight="1">
      <c r="B333" s="29" t="str">
        <f t="shared" ref="B333" si="245">TEXT(C333,"TTTT")</f>
        <v>Montag</v>
      </c>
      <c r="C333" s="26">
        <f>IFERROR(C321+1,"")</f>
        <v>44193</v>
      </c>
      <c r="E333" s="8"/>
      <c r="F333" s="8"/>
      <c r="G333" s="16" t="str">
        <f t="shared" ref="G333" si="246">IF(E333="","",IF(F333=0,24/24-E333,(F333-E333)))</f>
        <v/>
      </c>
      <c r="I333" s="12"/>
      <c r="J333" s="12"/>
      <c r="K333" s="16" t="str">
        <f t="shared" ref="K333" si="247">IF(I333="","",IF(J333=0,24/24-I333,(J333-I333)))</f>
        <v/>
      </c>
      <c r="M333" s="12"/>
      <c r="N333" s="12"/>
      <c r="O333" s="16" t="str">
        <f t="shared" ref="O333" si="248">IF(M333="","",IF(N333=0,24/24-M333,(N333-M333)))</f>
        <v/>
      </c>
    </row>
    <row r="334" spans="2:17" ht="15.6">
      <c r="B334" s="30"/>
      <c r="C334" s="27"/>
      <c r="E334" s="13"/>
      <c r="F334" s="8"/>
      <c r="G334" s="16" t="str">
        <f t="shared" si="198"/>
        <v/>
      </c>
      <c r="I334" s="12"/>
      <c r="J334" s="12"/>
      <c r="K334" s="16" t="str">
        <f t="shared" si="199"/>
        <v/>
      </c>
      <c r="M334" s="12"/>
      <c r="N334" s="12"/>
      <c r="O334" s="16" t="str">
        <f t="shared" si="200"/>
        <v/>
      </c>
    </row>
    <row r="335" spans="2:17" ht="15.6">
      <c r="B335" s="30"/>
      <c r="C335" s="27"/>
      <c r="E335" s="12"/>
      <c r="F335" s="12"/>
      <c r="G335" s="16" t="str">
        <f t="shared" si="198"/>
        <v/>
      </c>
      <c r="I335" s="12"/>
      <c r="J335" s="12"/>
      <c r="K335" s="16" t="str">
        <f t="shared" si="199"/>
        <v/>
      </c>
      <c r="M335" s="12"/>
      <c r="N335" s="12"/>
      <c r="O335" s="16" t="str">
        <f t="shared" si="200"/>
        <v/>
      </c>
    </row>
    <row r="336" spans="2:17" ht="15.6">
      <c r="B336" s="30"/>
      <c r="C336" s="27"/>
      <c r="E336" s="12"/>
      <c r="F336" s="12"/>
      <c r="G336" s="16" t="str">
        <f t="shared" si="198"/>
        <v/>
      </c>
      <c r="I336" s="12"/>
      <c r="J336" s="12"/>
      <c r="K336" s="16" t="str">
        <f t="shared" si="199"/>
        <v/>
      </c>
      <c r="M336" s="12"/>
      <c r="N336" s="12"/>
      <c r="O336" s="16" t="str">
        <f t="shared" si="200"/>
        <v/>
      </c>
    </row>
    <row r="337" spans="2:17" ht="15.6" hidden="1" customHeight="1" outlineLevel="1">
      <c r="B337" s="30"/>
      <c r="C337" s="27"/>
      <c r="E337" s="12"/>
      <c r="F337" s="12"/>
      <c r="G337" s="16" t="str">
        <f t="shared" si="198"/>
        <v/>
      </c>
      <c r="I337" s="12"/>
      <c r="J337" s="12"/>
      <c r="K337" s="16" t="str">
        <f t="shared" si="199"/>
        <v/>
      </c>
      <c r="M337" s="12"/>
      <c r="N337" s="12"/>
      <c r="O337" s="16" t="str">
        <f t="shared" si="200"/>
        <v/>
      </c>
    </row>
    <row r="338" spans="2:17" ht="15.6" hidden="1" customHeight="1" outlineLevel="1">
      <c r="B338" s="30"/>
      <c r="C338" s="27"/>
      <c r="E338" s="12"/>
      <c r="F338" s="12"/>
      <c r="G338" s="9" t="str">
        <f t="shared" ref="G338" si="249">IF(E338="","",IF(F338=0,24-E338*24,(F338*24-E338*24)))</f>
        <v/>
      </c>
      <c r="I338" s="6"/>
      <c r="J338" s="6"/>
      <c r="K338" s="9" t="str">
        <f t="shared" ref="K338" si="250">IF(I338="","",IF(J338=0,24-I338*24,(J338*24-I338*24)))</f>
        <v/>
      </c>
      <c r="M338" s="6"/>
      <c r="N338" s="6"/>
      <c r="O338" s="9" t="str">
        <f t="shared" ref="O338" si="251">IF(M338="","",IF(N338=0,24-M338*24,(N338*24-M338*24)))</f>
        <v/>
      </c>
    </row>
    <row r="339" spans="2:17" ht="15.6" hidden="1" customHeight="1" outlineLevel="1">
      <c r="B339" s="30"/>
      <c r="C339" s="27"/>
      <c r="E339" s="12"/>
      <c r="F339" s="12"/>
      <c r="G339" s="9" t="str">
        <f t="shared" si="201"/>
        <v/>
      </c>
      <c r="I339" s="6"/>
      <c r="J339" s="6"/>
      <c r="K339" s="9" t="str">
        <f t="shared" si="202"/>
        <v/>
      </c>
      <c r="M339" s="6"/>
      <c r="N339" s="6"/>
      <c r="O339" s="9" t="str">
        <f t="shared" si="203"/>
        <v/>
      </c>
    </row>
    <row r="340" spans="2:17" ht="15.6" hidden="1" customHeight="1" outlineLevel="1">
      <c r="B340" s="30"/>
      <c r="C340" s="27"/>
      <c r="E340" s="12"/>
      <c r="F340" s="12"/>
      <c r="G340" s="9" t="str">
        <f t="shared" si="201"/>
        <v/>
      </c>
      <c r="I340" s="6"/>
      <c r="J340" s="6"/>
      <c r="K340" s="9" t="str">
        <f t="shared" si="202"/>
        <v/>
      </c>
      <c r="M340" s="6"/>
      <c r="N340" s="6"/>
      <c r="O340" s="9" t="str">
        <f t="shared" si="203"/>
        <v/>
      </c>
    </row>
    <row r="341" spans="2:17" ht="15.6" hidden="1" customHeight="1" outlineLevel="1">
      <c r="B341" s="30"/>
      <c r="C341" s="27"/>
      <c r="E341" s="12"/>
      <c r="F341" s="12"/>
      <c r="G341" s="9" t="str">
        <f t="shared" si="201"/>
        <v/>
      </c>
      <c r="I341" s="6"/>
      <c r="J341" s="6"/>
      <c r="K341" s="9" t="str">
        <f t="shared" si="202"/>
        <v/>
      </c>
      <c r="M341" s="6"/>
      <c r="N341" s="6"/>
      <c r="O341" s="9" t="str">
        <f t="shared" si="203"/>
        <v/>
      </c>
    </row>
    <row r="342" spans="2:17" ht="15.6" collapsed="1">
      <c r="B342" s="30"/>
      <c r="C342" s="27"/>
      <c r="E342" s="12"/>
      <c r="F342" s="12"/>
      <c r="G342" s="9" t="str">
        <f t="shared" si="201"/>
        <v/>
      </c>
      <c r="I342" s="6"/>
      <c r="J342" s="6"/>
      <c r="K342" s="9" t="str">
        <f t="shared" si="202"/>
        <v/>
      </c>
      <c r="M342" s="6"/>
      <c r="N342" s="6"/>
      <c r="O342" s="9" t="str">
        <f t="shared" si="203"/>
        <v/>
      </c>
    </row>
    <row r="343" spans="2:17" ht="15.6">
      <c r="B343" s="31"/>
      <c r="C343" s="28"/>
      <c r="E343" s="25" t="s">
        <v>5</v>
      </c>
      <c r="F343" s="25"/>
      <c r="G343" s="17">
        <f t="shared" ref="G343" si="252">SUM(G333:G342)</f>
        <v>0</v>
      </c>
      <c r="I343" s="25" t="s">
        <v>5</v>
      </c>
      <c r="J343" s="25"/>
      <c r="K343" s="17">
        <f t="shared" ref="K343" si="253">SUM(K333:K342)</f>
        <v>0</v>
      </c>
      <c r="M343" s="25" t="s">
        <v>5</v>
      </c>
      <c r="N343" s="25"/>
      <c r="O343" s="17">
        <f t="shared" ref="O343" si="254">SUM(O333:O342)</f>
        <v>0</v>
      </c>
    </row>
    <row r="344" spans="2:17" ht="5.0999999999999996" customHeight="1">
      <c r="B344" s="19"/>
      <c r="C344" s="19"/>
      <c r="D344" s="19"/>
      <c r="E344" s="19"/>
      <c r="F344" s="19"/>
      <c r="G344" s="19"/>
      <c r="H344" s="19"/>
      <c r="I344" s="19"/>
      <c r="J344" s="19"/>
      <c r="K344" s="19"/>
      <c r="L344" s="19"/>
      <c r="M344" s="19"/>
      <c r="N344" s="19"/>
      <c r="O344" s="19"/>
      <c r="P344" s="19"/>
      <c r="Q344" s="19"/>
    </row>
    <row r="345" spans="2:17" ht="15.6" customHeight="1">
      <c r="B345" s="29" t="str">
        <f t="shared" ref="B345" si="255">TEXT(C345,"TTTT")</f>
        <v>Dienstag</v>
      </c>
      <c r="C345" s="26">
        <f>IFERROR(C333+1,"")</f>
        <v>44194</v>
      </c>
      <c r="E345" s="8"/>
      <c r="F345" s="8"/>
      <c r="G345" s="16" t="str">
        <f t="shared" ref="G345:G373" si="256">IF(E345="","",IF(F345=0,24/24-E345,(F345-E345)))</f>
        <v/>
      </c>
      <c r="I345" s="12"/>
      <c r="J345" s="12"/>
      <c r="K345" s="16" t="str">
        <f t="shared" ref="K345:K373" si="257">IF(I345="","",IF(J345=0,24/24-I345,(J345-I345)))</f>
        <v/>
      </c>
      <c r="M345" s="12"/>
      <c r="N345" s="12"/>
      <c r="O345" s="16" t="str">
        <f t="shared" ref="O345:O373" si="258">IF(M345="","",IF(N345=0,24/24-M345,(N345-M345)))</f>
        <v/>
      </c>
    </row>
    <row r="346" spans="2:17" ht="15.6">
      <c r="B346" s="30"/>
      <c r="C346" s="27"/>
      <c r="E346" s="13"/>
      <c r="F346" s="8"/>
      <c r="G346" s="16" t="str">
        <f t="shared" si="256"/>
        <v/>
      </c>
      <c r="I346" s="12"/>
      <c r="J346" s="12"/>
      <c r="K346" s="16" t="str">
        <f t="shared" si="257"/>
        <v/>
      </c>
      <c r="M346" s="12"/>
      <c r="N346" s="12"/>
      <c r="O346" s="16" t="str">
        <f t="shared" si="258"/>
        <v/>
      </c>
    </row>
    <row r="347" spans="2:17" ht="15.6">
      <c r="B347" s="30"/>
      <c r="C347" s="27"/>
      <c r="E347" s="12"/>
      <c r="F347" s="12"/>
      <c r="G347" s="16" t="str">
        <f t="shared" si="256"/>
        <v/>
      </c>
      <c r="I347" s="12"/>
      <c r="J347" s="12"/>
      <c r="K347" s="16" t="str">
        <f t="shared" si="257"/>
        <v/>
      </c>
      <c r="M347" s="12"/>
      <c r="N347" s="12"/>
      <c r="O347" s="16" t="str">
        <f t="shared" si="258"/>
        <v/>
      </c>
    </row>
    <row r="348" spans="2:17" ht="15.6">
      <c r="B348" s="30"/>
      <c r="C348" s="27"/>
      <c r="E348" s="12"/>
      <c r="F348" s="12"/>
      <c r="G348" s="16" t="str">
        <f t="shared" si="256"/>
        <v/>
      </c>
      <c r="I348" s="12"/>
      <c r="J348" s="12"/>
      <c r="K348" s="16" t="str">
        <f t="shared" si="257"/>
        <v/>
      </c>
      <c r="M348" s="12"/>
      <c r="N348" s="12"/>
      <c r="O348" s="16" t="str">
        <f t="shared" si="258"/>
        <v/>
      </c>
    </row>
    <row r="349" spans="2:17" ht="15.6" hidden="1" customHeight="1" outlineLevel="1">
      <c r="B349" s="30"/>
      <c r="C349" s="27"/>
      <c r="E349" s="12"/>
      <c r="F349" s="12"/>
      <c r="G349" s="16" t="str">
        <f t="shared" si="256"/>
        <v/>
      </c>
      <c r="I349" s="12"/>
      <c r="J349" s="12"/>
      <c r="K349" s="16" t="str">
        <f t="shared" si="257"/>
        <v/>
      </c>
      <c r="M349" s="12"/>
      <c r="N349" s="12"/>
      <c r="O349" s="16" t="str">
        <f t="shared" si="258"/>
        <v/>
      </c>
    </row>
    <row r="350" spans="2:17" ht="15.6" hidden="1" customHeight="1" outlineLevel="1">
      <c r="B350" s="30"/>
      <c r="C350" s="27"/>
      <c r="E350" s="12"/>
      <c r="F350" s="12"/>
      <c r="G350" s="9" t="str">
        <f t="shared" ref="G350:G378" si="259">IF(E350="","",IF(F350=0,24-E350*24,(F350*24-E350*24)))</f>
        <v/>
      </c>
      <c r="I350" s="6"/>
      <c r="J350" s="6"/>
      <c r="K350" s="9" t="str">
        <f t="shared" ref="K350:K378" si="260">IF(I350="","",IF(J350=0,24-I350*24,(J350*24-I350*24)))</f>
        <v/>
      </c>
      <c r="M350" s="6"/>
      <c r="N350" s="6"/>
      <c r="O350" s="9" t="str">
        <f t="shared" ref="O350:O378" si="261">IF(M350="","",IF(N350=0,24-M350*24,(N350*24-M350*24)))</f>
        <v/>
      </c>
    </row>
    <row r="351" spans="2:17" ht="15.6" hidden="1" customHeight="1" outlineLevel="1">
      <c r="B351" s="30"/>
      <c r="C351" s="27"/>
      <c r="E351" s="12"/>
      <c r="F351" s="12"/>
      <c r="G351" s="9" t="str">
        <f t="shared" si="259"/>
        <v/>
      </c>
      <c r="I351" s="6"/>
      <c r="J351" s="6"/>
      <c r="K351" s="9" t="str">
        <f t="shared" si="260"/>
        <v/>
      </c>
      <c r="M351" s="6"/>
      <c r="N351" s="6"/>
      <c r="O351" s="9" t="str">
        <f t="shared" si="261"/>
        <v/>
      </c>
    </row>
    <row r="352" spans="2:17" ht="15.6" hidden="1" customHeight="1" outlineLevel="1">
      <c r="B352" s="30"/>
      <c r="C352" s="27"/>
      <c r="E352" s="12"/>
      <c r="F352" s="12"/>
      <c r="G352" s="9" t="str">
        <f t="shared" si="259"/>
        <v/>
      </c>
      <c r="I352" s="6"/>
      <c r="J352" s="6"/>
      <c r="K352" s="9" t="str">
        <f t="shared" si="260"/>
        <v/>
      </c>
      <c r="M352" s="6"/>
      <c r="N352" s="6"/>
      <c r="O352" s="9" t="str">
        <f t="shared" si="261"/>
        <v/>
      </c>
    </row>
    <row r="353" spans="2:17" ht="15.6" hidden="1" customHeight="1" outlineLevel="1">
      <c r="B353" s="30"/>
      <c r="C353" s="27"/>
      <c r="E353" s="12"/>
      <c r="F353" s="12"/>
      <c r="G353" s="9" t="str">
        <f t="shared" si="259"/>
        <v/>
      </c>
      <c r="I353" s="6"/>
      <c r="J353" s="6"/>
      <c r="K353" s="9" t="str">
        <f t="shared" si="260"/>
        <v/>
      </c>
      <c r="M353" s="6"/>
      <c r="N353" s="6"/>
      <c r="O353" s="9" t="str">
        <f t="shared" si="261"/>
        <v/>
      </c>
    </row>
    <row r="354" spans="2:17" ht="15.6" collapsed="1">
      <c r="B354" s="30"/>
      <c r="C354" s="27"/>
      <c r="E354" s="12"/>
      <c r="F354" s="12"/>
      <c r="G354" s="9" t="str">
        <f t="shared" si="259"/>
        <v/>
      </c>
      <c r="I354" s="6"/>
      <c r="J354" s="6"/>
      <c r="K354" s="9" t="str">
        <f t="shared" si="260"/>
        <v/>
      </c>
      <c r="M354" s="6"/>
      <c r="N354" s="6"/>
      <c r="O354" s="9" t="str">
        <f t="shared" si="261"/>
        <v/>
      </c>
    </row>
    <row r="355" spans="2:17" ht="15.6" customHeight="1">
      <c r="B355" s="31"/>
      <c r="C355" s="28"/>
      <c r="E355" s="25" t="s">
        <v>5</v>
      </c>
      <c r="F355" s="25"/>
      <c r="G355" s="17">
        <f t="shared" ref="G355" si="262">SUM(G345:G354)</f>
        <v>0</v>
      </c>
      <c r="I355" s="25" t="s">
        <v>5</v>
      </c>
      <c r="J355" s="25"/>
      <c r="K355" s="17">
        <f t="shared" ref="K355" si="263">SUM(K345:K354)</f>
        <v>0</v>
      </c>
      <c r="M355" s="25" t="s">
        <v>5</v>
      </c>
      <c r="N355" s="25"/>
      <c r="O355" s="17">
        <f t="shared" ref="O355" si="264">SUM(O345:O354)</f>
        <v>0</v>
      </c>
    </row>
    <row r="356" spans="2:17" ht="5.0999999999999996" customHeight="1">
      <c r="B356" s="19"/>
      <c r="C356" s="19"/>
      <c r="D356" s="19"/>
      <c r="E356" s="19"/>
      <c r="F356" s="19"/>
      <c r="G356" s="19"/>
      <c r="H356" s="19"/>
      <c r="I356" s="19"/>
      <c r="J356" s="19"/>
      <c r="K356" s="19"/>
      <c r="L356" s="19"/>
      <c r="M356" s="19"/>
      <c r="N356" s="19"/>
      <c r="O356" s="19"/>
      <c r="P356" s="19"/>
      <c r="Q356" s="19"/>
    </row>
    <row r="357" spans="2:17" ht="15.6" customHeight="1">
      <c r="B357" s="29" t="str">
        <f t="shared" ref="B357" si="265">TEXT(C357,"TTTT")</f>
        <v>Mittwoch</v>
      </c>
      <c r="C357" s="26">
        <f>IFERROR(C345+1,"")</f>
        <v>44195</v>
      </c>
      <c r="E357" s="8"/>
      <c r="F357" s="8"/>
      <c r="G357" s="16" t="str">
        <f t="shared" ref="G357" si="266">IF(E357="","",IF(F357=0,24/24-E357,(F357-E357)))</f>
        <v/>
      </c>
      <c r="I357" s="12"/>
      <c r="J357" s="12"/>
      <c r="K357" s="16" t="str">
        <f t="shared" ref="K357" si="267">IF(I357="","",IF(J357=0,24/24-I357,(J357-I357)))</f>
        <v/>
      </c>
      <c r="M357" s="12"/>
      <c r="N357" s="12"/>
      <c r="O357" s="16" t="str">
        <f t="shared" ref="O357" si="268">IF(M357="","",IF(N357=0,24/24-M357,(N357-M357)))</f>
        <v/>
      </c>
    </row>
    <row r="358" spans="2:17" ht="15.6">
      <c r="B358" s="30"/>
      <c r="C358" s="27"/>
      <c r="E358" s="13"/>
      <c r="F358" s="8"/>
      <c r="G358" s="16" t="str">
        <f t="shared" si="256"/>
        <v/>
      </c>
      <c r="I358" s="12"/>
      <c r="J358" s="12"/>
      <c r="K358" s="16" t="str">
        <f t="shared" si="257"/>
        <v/>
      </c>
      <c r="M358" s="12"/>
      <c r="N358" s="12"/>
      <c r="O358" s="16" t="str">
        <f t="shared" si="258"/>
        <v/>
      </c>
    </row>
    <row r="359" spans="2:17" ht="15.6">
      <c r="B359" s="30"/>
      <c r="C359" s="27"/>
      <c r="E359" s="12"/>
      <c r="F359" s="12"/>
      <c r="G359" s="16" t="str">
        <f t="shared" si="256"/>
        <v/>
      </c>
      <c r="I359" s="12"/>
      <c r="J359" s="12"/>
      <c r="K359" s="16" t="str">
        <f t="shared" si="257"/>
        <v/>
      </c>
      <c r="M359" s="12"/>
      <c r="N359" s="12"/>
      <c r="O359" s="16" t="str">
        <f t="shared" si="258"/>
        <v/>
      </c>
    </row>
    <row r="360" spans="2:17" ht="15.6">
      <c r="B360" s="30"/>
      <c r="C360" s="27"/>
      <c r="E360" s="12"/>
      <c r="F360" s="12"/>
      <c r="G360" s="16" t="str">
        <f t="shared" si="256"/>
        <v/>
      </c>
      <c r="I360" s="12"/>
      <c r="J360" s="12"/>
      <c r="K360" s="16" t="str">
        <f t="shared" si="257"/>
        <v/>
      </c>
      <c r="M360" s="12"/>
      <c r="N360" s="12"/>
      <c r="O360" s="16" t="str">
        <f t="shared" si="258"/>
        <v/>
      </c>
    </row>
    <row r="361" spans="2:17" ht="15.6" hidden="1" customHeight="1" outlineLevel="1">
      <c r="B361" s="30"/>
      <c r="C361" s="27"/>
      <c r="E361" s="12"/>
      <c r="F361" s="12"/>
      <c r="G361" s="16" t="str">
        <f t="shared" si="256"/>
        <v/>
      </c>
      <c r="I361" s="12"/>
      <c r="J361" s="12"/>
      <c r="K361" s="16" t="str">
        <f t="shared" si="257"/>
        <v/>
      </c>
      <c r="M361" s="12"/>
      <c r="N361" s="12"/>
      <c r="O361" s="16" t="str">
        <f t="shared" si="258"/>
        <v/>
      </c>
    </row>
    <row r="362" spans="2:17" ht="15.6" hidden="1" customHeight="1" outlineLevel="1">
      <c r="B362" s="30"/>
      <c r="C362" s="27"/>
      <c r="E362" s="12"/>
      <c r="F362" s="12"/>
      <c r="G362" s="9" t="str">
        <f t="shared" ref="G362" si="269">IF(E362="","",IF(F362=0,24-E362*24,(F362*24-E362*24)))</f>
        <v/>
      </c>
      <c r="I362" s="6"/>
      <c r="J362" s="6"/>
      <c r="K362" s="9" t="str">
        <f t="shared" ref="K362" si="270">IF(I362="","",IF(J362=0,24-I362*24,(J362*24-I362*24)))</f>
        <v/>
      </c>
      <c r="M362" s="6"/>
      <c r="N362" s="6"/>
      <c r="O362" s="9" t="str">
        <f t="shared" ref="O362" si="271">IF(M362="","",IF(N362=0,24-M362*24,(N362*24-M362*24)))</f>
        <v/>
      </c>
    </row>
    <row r="363" spans="2:17" ht="15.6" hidden="1" customHeight="1" outlineLevel="1">
      <c r="B363" s="30"/>
      <c r="C363" s="27"/>
      <c r="E363" s="12"/>
      <c r="F363" s="12"/>
      <c r="G363" s="9" t="str">
        <f t="shared" si="259"/>
        <v/>
      </c>
      <c r="I363" s="6"/>
      <c r="J363" s="6"/>
      <c r="K363" s="9" t="str">
        <f t="shared" si="260"/>
        <v/>
      </c>
      <c r="M363" s="6"/>
      <c r="N363" s="6"/>
      <c r="O363" s="9" t="str">
        <f t="shared" si="261"/>
        <v/>
      </c>
    </row>
    <row r="364" spans="2:17" ht="15.6" hidden="1" customHeight="1" outlineLevel="1">
      <c r="B364" s="30"/>
      <c r="C364" s="27"/>
      <c r="E364" s="12"/>
      <c r="F364" s="12"/>
      <c r="G364" s="9" t="str">
        <f t="shared" si="259"/>
        <v/>
      </c>
      <c r="I364" s="6"/>
      <c r="J364" s="6"/>
      <c r="K364" s="9" t="str">
        <f t="shared" si="260"/>
        <v/>
      </c>
      <c r="M364" s="6"/>
      <c r="N364" s="6"/>
      <c r="O364" s="9" t="str">
        <f t="shared" si="261"/>
        <v/>
      </c>
    </row>
    <row r="365" spans="2:17" ht="15.6" hidden="1" customHeight="1" outlineLevel="1">
      <c r="B365" s="30"/>
      <c r="C365" s="27"/>
      <c r="E365" s="12"/>
      <c r="F365" s="12"/>
      <c r="G365" s="9" t="str">
        <f t="shared" si="259"/>
        <v/>
      </c>
      <c r="I365" s="6"/>
      <c r="J365" s="6"/>
      <c r="K365" s="9" t="str">
        <f t="shared" si="260"/>
        <v/>
      </c>
      <c r="M365" s="6"/>
      <c r="N365" s="6"/>
      <c r="O365" s="9" t="str">
        <f t="shared" si="261"/>
        <v/>
      </c>
    </row>
    <row r="366" spans="2:17" ht="15.6" collapsed="1">
      <c r="B366" s="30"/>
      <c r="C366" s="27"/>
      <c r="E366" s="12"/>
      <c r="F366" s="12"/>
      <c r="G366" s="9" t="str">
        <f t="shared" si="259"/>
        <v/>
      </c>
      <c r="I366" s="6"/>
      <c r="J366" s="6"/>
      <c r="K366" s="9" t="str">
        <f t="shared" si="260"/>
        <v/>
      </c>
      <c r="M366" s="6"/>
      <c r="N366" s="6"/>
      <c r="O366" s="9" t="str">
        <f t="shared" si="261"/>
        <v/>
      </c>
    </row>
    <row r="367" spans="2:17" ht="15.6">
      <c r="B367" s="31"/>
      <c r="C367" s="28"/>
      <c r="E367" s="25" t="s">
        <v>5</v>
      </c>
      <c r="F367" s="25"/>
      <c r="G367" s="17">
        <f t="shared" ref="G367" si="272">SUM(G357:G366)</f>
        <v>0</v>
      </c>
      <c r="I367" s="25" t="s">
        <v>5</v>
      </c>
      <c r="J367" s="25"/>
      <c r="K367" s="17">
        <f t="shared" ref="K367" si="273">SUM(K357:K366)</f>
        <v>0</v>
      </c>
      <c r="M367" s="25" t="s">
        <v>5</v>
      </c>
      <c r="N367" s="25"/>
      <c r="O367" s="17">
        <f t="shared" ref="O367" si="274">SUM(O357:O366)</f>
        <v>0</v>
      </c>
    </row>
    <row r="368" spans="2:17" ht="5.0999999999999996" customHeight="1">
      <c r="B368" s="19"/>
      <c r="C368" s="19"/>
      <c r="D368" s="19"/>
      <c r="E368" s="19"/>
      <c r="F368" s="19"/>
      <c r="G368" s="19"/>
      <c r="H368" s="19"/>
      <c r="I368" s="19"/>
      <c r="J368" s="19"/>
      <c r="K368" s="19"/>
      <c r="L368" s="19"/>
      <c r="M368" s="19"/>
      <c r="N368" s="19"/>
      <c r="O368" s="19"/>
      <c r="P368" s="19"/>
      <c r="Q368" s="19"/>
    </row>
    <row r="369" spans="2:15" ht="15.6" customHeight="1">
      <c r="B369" s="29" t="str">
        <f t="shared" ref="B369" si="275">TEXT(C369,"TTTT")</f>
        <v>Donnerstag</v>
      </c>
      <c r="C369" s="26">
        <f>IFERROR(C357+1,"")</f>
        <v>44196</v>
      </c>
      <c r="E369" s="8"/>
      <c r="F369" s="8"/>
      <c r="G369" s="16" t="str">
        <f t="shared" ref="G369" si="276">IF(E369="","",IF(F369=0,24/24-E369,(F369-E369)))</f>
        <v/>
      </c>
      <c r="I369" s="12"/>
      <c r="J369" s="12"/>
      <c r="K369" s="16" t="str">
        <f t="shared" ref="K369" si="277">IF(I369="","",IF(J369=0,24/24-I369,(J369-I369)))</f>
        <v/>
      </c>
      <c r="M369" s="12"/>
      <c r="N369" s="12"/>
      <c r="O369" s="16" t="str">
        <f t="shared" ref="O369" si="278">IF(M369="","",IF(N369=0,24/24-M369,(N369-M369)))</f>
        <v/>
      </c>
    </row>
    <row r="370" spans="2:15" ht="15.6">
      <c r="B370" s="30"/>
      <c r="C370" s="27"/>
      <c r="E370" s="13"/>
      <c r="F370" s="8"/>
      <c r="G370" s="16" t="str">
        <f t="shared" si="256"/>
        <v/>
      </c>
      <c r="I370" s="12"/>
      <c r="J370" s="12"/>
      <c r="K370" s="16" t="str">
        <f t="shared" si="257"/>
        <v/>
      </c>
      <c r="M370" s="12"/>
      <c r="N370" s="12"/>
      <c r="O370" s="16" t="str">
        <f t="shared" si="258"/>
        <v/>
      </c>
    </row>
    <row r="371" spans="2:15" ht="15.6">
      <c r="B371" s="30"/>
      <c r="C371" s="27"/>
      <c r="E371" s="12"/>
      <c r="F371" s="12"/>
      <c r="G371" s="16" t="str">
        <f t="shared" si="256"/>
        <v/>
      </c>
      <c r="I371" s="12"/>
      <c r="J371" s="12"/>
      <c r="K371" s="16" t="str">
        <f t="shared" si="257"/>
        <v/>
      </c>
      <c r="M371" s="12"/>
      <c r="N371" s="12"/>
      <c r="O371" s="16" t="str">
        <f t="shared" si="258"/>
        <v/>
      </c>
    </row>
    <row r="372" spans="2:15" ht="15.6">
      <c r="B372" s="30"/>
      <c r="C372" s="27"/>
      <c r="E372" s="12"/>
      <c r="F372" s="12"/>
      <c r="G372" s="16" t="str">
        <f t="shared" si="256"/>
        <v/>
      </c>
      <c r="I372" s="12"/>
      <c r="J372" s="12"/>
      <c r="K372" s="16" t="str">
        <f t="shared" si="257"/>
        <v/>
      </c>
      <c r="M372" s="12"/>
      <c r="N372" s="12"/>
      <c r="O372" s="16" t="str">
        <f t="shared" si="258"/>
        <v/>
      </c>
    </row>
    <row r="373" spans="2:15" ht="15.6" hidden="1" customHeight="1" outlineLevel="1">
      <c r="B373" s="30"/>
      <c r="C373" s="27"/>
      <c r="E373" s="12"/>
      <c r="F373" s="12"/>
      <c r="G373" s="16" t="str">
        <f t="shared" si="256"/>
        <v/>
      </c>
      <c r="I373" s="12"/>
      <c r="J373" s="12"/>
      <c r="K373" s="16" t="str">
        <f t="shared" si="257"/>
        <v/>
      </c>
      <c r="M373" s="12"/>
      <c r="N373" s="12"/>
      <c r="O373" s="16" t="str">
        <f t="shared" si="258"/>
        <v/>
      </c>
    </row>
    <row r="374" spans="2:15" ht="15.6" hidden="1" customHeight="1" outlineLevel="1">
      <c r="B374" s="30"/>
      <c r="C374" s="27"/>
      <c r="E374" s="12"/>
      <c r="F374" s="12"/>
      <c r="G374" s="9" t="str">
        <f t="shared" ref="G374" si="279">IF(E374="","",IF(F374=0,24-E374*24,(F374*24-E374*24)))</f>
        <v/>
      </c>
      <c r="I374" s="6"/>
      <c r="J374" s="6"/>
      <c r="K374" s="9" t="str">
        <f t="shared" ref="K374" si="280">IF(I374="","",IF(J374=0,24-I374*24,(J374*24-I374*24)))</f>
        <v/>
      </c>
      <c r="M374" s="6"/>
      <c r="N374" s="6"/>
      <c r="O374" s="9" t="str">
        <f t="shared" ref="O374" si="281">IF(M374="","",IF(N374=0,24-M374*24,(N374*24-M374*24)))</f>
        <v/>
      </c>
    </row>
    <row r="375" spans="2:15" ht="15.6" hidden="1" customHeight="1" outlineLevel="1">
      <c r="B375" s="30"/>
      <c r="C375" s="27"/>
      <c r="E375" s="12"/>
      <c r="F375" s="12"/>
      <c r="G375" s="9" t="str">
        <f t="shared" si="259"/>
        <v/>
      </c>
      <c r="I375" s="6"/>
      <c r="J375" s="6"/>
      <c r="K375" s="9" t="str">
        <f t="shared" si="260"/>
        <v/>
      </c>
      <c r="M375" s="6"/>
      <c r="N375" s="6"/>
      <c r="O375" s="9" t="str">
        <f t="shared" si="261"/>
        <v/>
      </c>
    </row>
    <row r="376" spans="2:15" ht="15.6" hidden="1" customHeight="1" outlineLevel="1">
      <c r="B376" s="30"/>
      <c r="C376" s="27"/>
      <c r="E376" s="12"/>
      <c r="F376" s="12"/>
      <c r="G376" s="9" t="str">
        <f t="shared" si="259"/>
        <v/>
      </c>
      <c r="I376" s="6"/>
      <c r="J376" s="6"/>
      <c r="K376" s="9" t="str">
        <f t="shared" si="260"/>
        <v/>
      </c>
      <c r="M376" s="6"/>
      <c r="N376" s="6"/>
      <c r="O376" s="9" t="str">
        <f t="shared" si="261"/>
        <v/>
      </c>
    </row>
    <row r="377" spans="2:15" ht="15.6" hidden="1" customHeight="1" outlineLevel="1">
      <c r="B377" s="30"/>
      <c r="C377" s="27"/>
      <c r="E377" s="12"/>
      <c r="F377" s="12"/>
      <c r="G377" s="9" t="str">
        <f t="shared" si="259"/>
        <v/>
      </c>
      <c r="I377" s="6"/>
      <c r="J377" s="6"/>
      <c r="K377" s="9" t="str">
        <f t="shared" si="260"/>
        <v/>
      </c>
      <c r="M377" s="6"/>
      <c r="N377" s="6"/>
      <c r="O377" s="9" t="str">
        <f t="shared" si="261"/>
        <v/>
      </c>
    </row>
    <row r="378" spans="2:15" ht="15.6" collapsed="1">
      <c r="B378" s="30"/>
      <c r="C378" s="27"/>
      <c r="E378" s="12"/>
      <c r="F378" s="12"/>
      <c r="G378" s="9" t="str">
        <f t="shared" si="259"/>
        <v/>
      </c>
      <c r="I378" s="6"/>
      <c r="J378" s="6"/>
      <c r="K378" s="9" t="str">
        <f t="shared" si="260"/>
        <v/>
      </c>
      <c r="M378" s="6"/>
      <c r="N378" s="6"/>
      <c r="O378" s="9" t="str">
        <f t="shared" si="261"/>
        <v/>
      </c>
    </row>
    <row r="379" spans="2:15" ht="13.2" customHeight="1">
      <c r="B379" s="31"/>
      <c r="C379" s="28"/>
      <c r="E379" s="25" t="s">
        <v>5</v>
      </c>
      <c r="F379" s="25"/>
      <c r="G379" s="17">
        <f t="shared" ref="G379" si="282">SUM(G369:G378)</f>
        <v>0</v>
      </c>
      <c r="I379" s="25" t="s">
        <v>5</v>
      </c>
      <c r="J379" s="25"/>
      <c r="K379" s="17">
        <f t="shared" ref="K379" si="283">SUM(K369:K378)</f>
        <v>0</v>
      </c>
      <c r="M379" s="25" t="s">
        <v>5</v>
      </c>
      <c r="N379" s="25"/>
      <c r="O379" s="17">
        <f t="shared" ref="O379" si="284">SUM(O369:O378)</f>
        <v>0</v>
      </c>
    </row>
    <row r="380" spans="2:15">
      <c r="B380"/>
    </row>
    <row r="381" spans="2:15">
      <c r="B381"/>
    </row>
    <row r="382" spans="2:15">
      <c r="B382"/>
    </row>
    <row r="383" spans="2:15">
      <c r="B383"/>
    </row>
    <row r="384" spans="2:15">
      <c r="B384"/>
      <c r="C384"/>
    </row>
    <row r="385" spans="2:3">
      <c r="B385"/>
      <c r="C385"/>
    </row>
    <row r="386" spans="2:3">
      <c r="B386"/>
      <c r="C386"/>
    </row>
    <row r="387" spans="2:3">
      <c r="B387"/>
      <c r="C387"/>
    </row>
    <row r="388" spans="2:3">
      <c r="B388"/>
      <c r="C388"/>
    </row>
    <row r="389" spans="2:3" ht="13.2" customHeight="1">
      <c r="B389"/>
      <c r="C389"/>
    </row>
    <row r="390" spans="2:3">
      <c r="B390"/>
      <c r="C390"/>
    </row>
    <row r="391" spans="2:3">
      <c r="B391"/>
      <c r="C391"/>
    </row>
    <row r="392" spans="2:3">
      <c r="B392"/>
      <c r="C392"/>
    </row>
    <row r="393" spans="2:3">
      <c r="B393"/>
      <c r="C393"/>
    </row>
    <row r="394" spans="2:3">
      <c r="B394"/>
      <c r="C394"/>
    </row>
    <row r="395" spans="2:3">
      <c r="B395"/>
      <c r="C395"/>
    </row>
    <row r="396" spans="2:3">
      <c r="B396"/>
      <c r="C396"/>
    </row>
    <row r="397" spans="2:3">
      <c r="B397"/>
      <c r="C397"/>
    </row>
    <row r="398" spans="2:3">
      <c r="B398"/>
      <c r="C398"/>
    </row>
    <row r="399" spans="2:3">
      <c r="B399"/>
      <c r="C399"/>
    </row>
    <row r="400" spans="2:3">
      <c r="B400"/>
      <c r="C400"/>
    </row>
    <row r="401" spans="2:3">
      <c r="B401"/>
      <c r="C401"/>
    </row>
  </sheetData>
  <mergeCells count="162">
    <mergeCell ref="B357:B367"/>
    <mergeCell ref="C357:C367"/>
    <mergeCell ref="E367:F367"/>
    <mergeCell ref="I367:J367"/>
    <mergeCell ref="M367:N367"/>
    <mergeCell ref="B369:B379"/>
    <mergeCell ref="C369:C379"/>
    <mergeCell ref="E379:F379"/>
    <mergeCell ref="I379:J379"/>
    <mergeCell ref="M379:N379"/>
    <mergeCell ref="B333:B343"/>
    <mergeCell ref="C333:C343"/>
    <mergeCell ref="E343:F343"/>
    <mergeCell ref="I343:J343"/>
    <mergeCell ref="M343:N343"/>
    <mergeCell ref="B345:B355"/>
    <mergeCell ref="C345:C355"/>
    <mergeCell ref="E355:F355"/>
    <mergeCell ref="I355:J355"/>
    <mergeCell ref="M355:N355"/>
    <mergeCell ref="B309:B319"/>
    <mergeCell ref="C309:C319"/>
    <mergeCell ref="E319:F319"/>
    <mergeCell ref="I319:J319"/>
    <mergeCell ref="M319:N319"/>
    <mergeCell ref="B321:B331"/>
    <mergeCell ref="C321:C331"/>
    <mergeCell ref="E331:F331"/>
    <mergeCell ref="I331:J331"/>
    <mergeCell ref="M331:N331"/>
    <mergeCell ref="B285:B295"/>
    <mergeCell ref="C285:C295"/>
    <mergeCell ref="E295:F295"/>
    <mergeCell ref="I295:J295"/>
    <mergeCell ref="M295:N295"/>
    <mergeCell ref="B297:B307"/>
    <mergeCell ref="C297:C307"/>
    <mergeCell ref="E307:F307"/>
    <mergeCell ref="I307:J307"/>
    <mergeCell ref="M307:N307"/>
    <mergeCell ref="B261:B271"/>
    <mergeCell ref="C261:C271"/>
    <mergeCell ref="E271:F271"/>
    <mergeCell ref="I271:J271"/>
    <mergeCell ref="M271:N271"/>
    <mergeCell ref="B273:B283"/>
    <mergeCell ref="C273:C283"/>
    <mergeCell ref="E283:F283"/>
    <mergeCell ref="I283:J283"/>
    <mergeCell ref="M283:N283"/>
    <mergeCell ref="B237:B247"/>
    <mergeCell ref="C237:C247"/>
    <mergeCell ref="E247:F247"/>
    <mergeCell ref="I247:J247"/>
    <mergeCell ref="M247:N247"/>
    <mergeCell ref="B249:B259"/>
    <mergeCell ref="C249:C259"/>
    <mergeCell ref="E259:F259"/>
    <mergeCell ref="I259:J259"/>
    <mergeCell ref="M259:N259"/>
    <mergeCell ref="B213:B223"/>
    <mergeCell ref="C213:C223"/>
    <mergeCell ref="E223:F223"/>
    <mergeCell ref="I223:J223"/>
    <mergeCell ref="M223:N223"/>
    <mergeCell ref="B225:B235"/>
    <mergeCell ref="C225:C235"/>
    <mergeCell ref="E235:F235"/>
    <mergeCell ref="I235:J235"/>
    <mergeCell ref="M235:N235"/>
    <mergeCell ref="B189:B199"/>
    <mergeCell ref="C189:C199"/>
    <mergeCell ref="E199:F199"/>
    <mergeCell ref="I199:J199"/>
    <mergeCell ref="M199:N199"/>
    <mergeCell ref="B201:B211"/>
    <mergeCell ref="C201:C211"/>
    <mergeCell ref="E211:F211"/>
    <mergeCell ref="I211:J211"/>
    <mergeCell ref="M211:N211"/>
    <mergeCell ref="B165:B175"/>
    <mergeCell ref="C165:C175"/>
    <mergeCell ref="E175:F175"/>
    <mergeCell ref="I175:J175"/>
    <mergeCell ref="M175:N175"/>
    <mergeCell ref="B177:B187"/>
    <mergeCell ref="C177:C187"/>
    <mergeCell ref="E187:F187"/>
    <mergeCell ref="I187:J187"/>
    <mergeCell ref="M187:N187"/>
    <mergeCell ref="B141:B151"/>
    <mergeCell ref="C141:C151"/>
    <mergeCell ref="E151:F151"/>
    <mergeCell ref="I151:J151"/>
    <mergeCell ref="M151:N151"/>
    <mergeCell ref="B153:B163"/>
    <mergeCell ref="C153:C163"/>
    <mergeCell ref="E163:F163"/>
    <mergeCell ref="I163:J163"/>
    <mergeCell ref="M163:N163"/>
    <mergeCell ref="B117:B127"/>
    <mergeCell ref="C117:C127"/>
    <mergeCell ref="E127:F127"/>
    <mergeCell ref="I127:J127"/>
    <mergeCell ref="M127:N127"/>
    <mergeCell ref="B129:B139"/>
    <mergeCell ref="C129:C139"/>
    <mergeCell ref="E139:F139"/>
    <mergeCell ref="I139:J139"/>
    <mergeCell ref="M139:N139"/>
    <mergeCell ref="B93:B103"/>
    <mergeCell ref="C93:C103"/>
    <mergeCell ref="E103:F103"/>
    <mergeCell ref="I103:J103"/>
    <mergeCell ref="M103:N103"/>
    <mergeCell ref="B105:B115"/>
    <mergeCell ref="C105:C115"/>
    <mergeCell ref="E115:F115"/>
    <mergeCell ref="I115:J115"/>
    <mergeCell ref="M115:N115"/>
    <mergeCell ref="B69:B79"/>
    <mergeCell ref="C69:C79"/>
    <mergeCell ref="E79:F79"/>
    <mergeCell ref="I79:J79"/>
    <mergeCell ref="M79:N79"/>
    <mergeCell ref="B81:B91"/>
    <mergeCell ref="C81:C91"/>
    <mergeCell ref="E91:F91"/>
    <mergeCell ref="I91:J91"/>
    <mergeCell ref="M91:N91"/>
    <mergeCell ref="B45:B55"/>
    <mergeCell ref="C45:C55"/>
    <mergeCell ref="E55:F55"/>
    <mergeCell ref="I55:J55"/>
    <mergeCell ref="M55:N55"/>
    <mergeCell ref="B57:B67"/>
    <mergeCell ref="C57:C67"/>
    <mergeCell ref="E67:F67"/>
    <mergeCell ref="I67:J67"/>
    <mergeCell ref="M67:N67"/>
    <mergeCell ref="B21:B31"/>
    <mergeCell ref="C21:C31"/>
    <mergeCell ref="E31:F31"/>
    <mergeCell ref="I31:J31"/>
    <mergeCell ref="M31:N31"/>
    <mergeCell ref="B33:B43"/>
    <mergeCell ref="C33:C43"/>
    <mergeCell ref="E43:F43"/>
    <mergeCell ref="I43:J43"/>
    <mergeCell ref="M43:N43"/>
    <mergeCell ref="B4:C5"/>
    <mergeCell ref="E4:G4"/>
    <mergeCell ref="I4:K4"/>
    <mergeCell ref="M4:O4"/>
    <mergeCell ref="B9:B19"/>
    <mergeCell ref="C9:C19"/>
    <mergeCell ref="E19:F19"/>
    <mergeCell ref="I19:J19"/>
    <mergeCell ref="M19:N19"/>
    <mergeCell ref="E7:F7"/>
    <mergeCell ref="I7:J7"/>
    <mergeCell ref="M7:N7"/>
  </mergeCells>
  <conditionalFormatting sqref="C9">
    <cfRule type="expression" dxfId="185" priority="185">
      <formula>#REF!="Samstag"</formula>
    </cfRule>
  </conditionalFormatting>
  <conditionalFormatting sqref="C9">
    <cfRule type="expression" dxfId="184" priority="186">
      <formula>#REF!="Feiertag"</formula>
    </cfRule>
    <cfRule type="expression" dxfId="183" priority="187">
      <formula>#REF!="Sonntag"</formula>
    </cfRule>
    <cfRule type="expression" dxfId="182" priority="188">
      <formula>#REF!="Samstag"</formula>
    </cfRule>
  </conditionalFormatting>
  <conditionalFormatting sqref="B9:B31 B33:B43 B45:B55 B57:B67 B69:B79 B81:B91 B93:B103 B105:B115 B117:B127 B129:B139 B141:B151 B153:B163 B165:B175 B177:B187 B189:B199 B201:B211 B213:B223 B225:B235 B237:B247 B249:B259 B261:B271 B273:B283 B285:B295 B297:B307 B309:B319 B321:B331 B333:B343 B345:B355 B357:B367 B369:B379">
    <cfRule type="containsText" dxfId="181" priority="183" operator="containsText" text="Sonntag">
      <formula>NOT(ISERROR(SEARCH("Sonntag",B9)))</formula>
    </cfRule>
    <cfRule type="containsText" dxfId="180" priority="184" operator="containsText" text="Samstag">
      <formula>NOT(ISERROR(SEARCH("Samstag",B9)))</formula>
    </cfRule>
  </conditionalFormatting>
  <conditionalFormatting sqref="B32">
    <cfRule type="containsText" dxfId="179" priority="181" operator="containsText" text="Sonntag">
      <formula>NOT(ISERROR(SEARCH("Sonntag",B32)))</formula>
    </cfRule>
    <cfRule type="containsText" dxfId="178" priority="182" operator="containsText" text="Samstag">
      <formula>NOT(ISERROR(SEARCH("Samstag",B32)))</formula>
    </cfRule>
  </conditionalFormatting>
  <conditionalFormatting sqref="B44">
    <cfRule type="containsText" dxfId="177" priority="179" operator="containsText" text="Sonntag">
      <formula>NOT(ISERROR(SEARCH("Sonntag",B44)))</formula>
    </cfRule>
    <cfRule type="containsText" dxfId="176" priority="180" operator="containsText" text="Samstag">
      <formula>NOT(ISERROR(SEARCH("Samstag",B44)))</formula>
    </cfRule>
  </conditionalFormatting>
  <conditionalFormatting sqref="B56">
    <cfRule type="containsText" dxfId="175" priority="177" operator="containsText" text="Sonntag">
      <formula>NOT(ISERROR(SEARCH("Sonntag",B56)))</formula>
    </cfRule>
    <cfRule type="containsText" dxfId="174" priority="178" operator="containsText" text="Samstag">
      <formula>NOT(ISERROR(SEARCH("Samstag",B56)))</formula>
    </cfRule>
  </conditionalFormatting>
  <conditionalFormatting sqref="B68">
    <cfRule type="containsText" dxfId="173" priority="173" operator="containsText" text="Sonntag">
      <formula>NOT(ISERROR(SEARCH("Sonntag",B68)))</formula>
    </cfRule>
    <cfRule type="containsText" dxfId="172" priority="174" operator="containsText" text="Samstag">
      <formula>NOT(ISERROR(SEARCH("Samstag",B68)))</formula>
    </cfRule>
  </conditionalFormatting>
  <conditionalFormatting sqref="B104">
    <cfRule type="containsText" dxfId="171" priority="167" operator="containsText" text="Sonntag">
      <formula>NOT(ISERROR(SEARCH("Sonntag",B104)))</formula>
    </cfRule>
    <cfRule type="containsText" dxfId="170" priority="168" operator="containsText" text="Samstag">
      <formula>NOT(ISERROR(SEARCH("Samstag",B104)))</formula>
    </cfRule>
  </conditionalFormatting>
  <conditionalFormatting sqref="B368">
    <cfRule type="containsText" dxfId="169" priority="123" operator="containsText" text="Sonntag">
      <formula>NOT(ISERROR(SEARCH("Sonntag",B368)))</formula>
    </cfRule>
    <cfRule type="containsText" dxfId="168" priority="124" operator="containsText" text="Samstag">
      <formula>NOT(ISERROR(SEARCH("Samstag",B368)))</formula>
    </cfRule>
  </conditionalFormatting>
  <conditionalFormatting sqref="B92">
    <cfRule type="containsText" dxfId="167" priority="169" operator="containsText" text="Sonntag">
      <formula>NOT(ISERROR(SEARCH("Sonntag",B92)))</formula>
    </cfRule>
    <cfRule type="containsText" dxfId="166" priority="170" operator="containsText" text="Samstag">
      <formula>NOT(ISERROR(SEARCH("Samstag",B92)))</formula>
    </cfRule>
  </conditionalFormatting>
  <conditionalFormatting sqref="B356">
    <cfRule type="containsText" dxfId="165" priority="125" operator="containsText" text="Sonntag">
      <formula>NOT(ISERROR(SEARCH("Sonntag",B356)))</formula>
    </cfRule>
    <cfRule type="containsText" dxfId="164" priority="126" operator="containsText" text="Samstag">
      <formula>NOT(ISERROR(SEARCH("Samstag",B356)))</formula>
    </cfRule>
  </conditionalFormatting>
  <conditionalFormatting sqref="B80">
    <cfRule type="containsText" dxfId="163" priority="171" operator="containsText" text="Sonntag">
      <formula>NOT(ISERROR(SEARCH("Sonntag",B80)))</formula>
    </cfRule>
    <cfRule type="containsText" dxfId="162" priority="172" operator="containsText" text="Samstag">
      <formula>NOT(ISERROR(SEARCH("Samstag",B80)))</formula>
    </cfRule>
  </conditionalFormatting>
  <conditionalFormatting sqref="B116">
    <cfRule type="containsText" dxfId="161" priority="165" operator="containsText" text="Sonntag">
      <formula>NOT(ISERROR(SEARCH("Sonntag",B116)))</formula>
    </cfRule>
    <cfRule type="containsText" dxfId="160" priority="166" operator="containsText" text="Samstag">
      <formula>NOT(ISERROR(SEARCH("Samstag",B116)))</formula>
    </cfRule>
  </conditionalFormatting>
  <conditionalFormatting sqref="B128">
    <cfRule type="containsText" dxfId="159" priority="163" operator="containsText" text="Sonntag">
      <formula>NOT(ISERROR(SEARCH("Sonntag",B128)))</formula>
    </cfRule>
    <cfRule type="containsText" dxfId="158" priority="164" operator="containsText" text="Samstag">
      <formula>NOT(ISERROR(SEARCH("Samstag",B128)))</formula>
    </cfRule>
  </conditionalFormatting>
  <conditionalFormatting sqref="B140">
    <cfRule type="containsText" dxfId="157" priority="161" operator="containsText" text="Sonntag">
      <formula>NOT(ISERROR(SEARCH("Sonntag",B140)))</formula>
    </cfRule>
    <cfRule type="containsText" dxfId="156" priority="162" operator="containsText" text="Samstag">
      <formula>NOT(ISERROR(SEARCH("Samstag",B140)))</formula>
    </cfRule>
  </conditionalFormatting>
  <conditionalFormatting sqref="B152">
    <cfRule type="containsText" dxfId="155" priority="159" operator="containsText" text="Sonntag">
      <formula>NOT(ISERROR(SEARCH("Sonntag",B152)))</formula>
    </cfRule>
    <cfRule type="containsText" dxfId="154" priority="160" operator="containsText" text="Samstag">
      <formula>NOT(ISERROR(SEARCH("Samstag",B152)))</formula>
    </cfRule>
  </conditionalFormatting>
  <conditionalFormatting sqref="B164">
    <cfRule type="containsText" dxfId="153" priority="157" operator="containsText" text="Sonntag">
      <formula>NOT(ISERROR(SEARCH("Sonntag",B164)))</formula>
    </cfRule>
    <cfRule type="containsText" dxfId="152" priority="158" operator="containsText" text="Samstag">
      <formula>NOT(ISERROR(SEARCH("Samstag",B164)))</formula>
    </cfRule>
  </conditionalFormatting>
  <conditionalFormatting sqref="B176">
    <cfRule type="containsText" dxfId="151" priority="155" operator="containsText" text="Sonntag">
      <formula>NOT(ISERROR(SEARCH("Sonntag",B176)))</formula>
    </cfRule>
    <cfRule type="containsText" dxfId="150" priority="156" operator="containsText" text="Samstag">
      <formula>NOT(ISERROR(SEARCH("Samstag",B176)))</formula>
    </cfRule>
  </conditionalFormatting>
  <conditionalFormatting sqref="B188">
    <cfRule type="containsText" dxfId="149" priority="153" operator="containsText" text="Sonntag">
      <formula>NOT(ISERROR(SEARCH("Sonntag",B188)))</formula>
    </cfRule>
    <cfRule type="containsText" dxfId="148" priority="154" operator="containsText" text="Samstag">
      <formula>NOT(ISERROR(SEARCH("Samstag",B188)))</formula>
    </cfRule>
  </conditionalFormatting>
  <conditionalFormatting sqref="B200">
    <cfRule type="containsText" dxfId="147" priority="151" operator="containsText" text="Sonntag">
      <formula>NOT(ISERROR(SEARCH("Sonntag",B200)))</formula>
    </cfRule>
    <cfRule type="containsText" dxfId="146" priority="152" operator="containsText" text="Samstag">
      <formula>NOT(ISERROR(SEARCH("Samstag",B200)))</formula>
    </cfRule>
  </conditionalFormatting>
  <conditionalFormatting sqref="B212">
    <cfRule type="containsText" dxfId="145" priority="149" operator="containsText" text="Sonntag">
      <formula>NOT(ISERROR(SEARCH("Sonntag",B212)))</formula>
    </cfRule>
    <cfRule type="containsText" dxfId="144" priority="150" operator="containsText" text="Samstag">
      <formula>NOT(ISERROR(SEARCH("Samstag",B212)))</formula>
    </cfRule>
  </conditionalFormatting>
  <conditionalFormatting sqref="B224">
    <cfRule type="containsText" dxfId="143" priority="147" operator="containsText" text="Sonntag">
      <formula>NOT(ISERROR(SEARCH("Sonntag",B224)))</formula>
    </cfRule>
    <cfRule type="containsText" dxfId="142" priority="148" operator="containsText" text="Samstag">
      <formula>NOT(ISERROR(SEARCH("Samstag",B224)))</formula>
    </cfRule>
  </conditionalFormatting>
  <conditionalFormatting sqref="B236">
    <cfRule type="containsText" dxfId="141" priority="145" operator="containsText" text="Sonntag">
      <formula>NOT(ISERROR(SEARCH("Sonntag",B236)))</formula>
    </cfRule>
    <cfRule type="containsText" dxfId="140" priority="146" operator="containsText" text="Samstag">
      <formula>NOT(ISERROR(SEARCH("Samstag",B236)))</formula>
    </cfRule>
  </conditionalFormatting>
  <conditionalFormatting sqref="B248">
    <cfRule type="containsText" dxfId="139" priority="143" operator="containsText" text="Sonntag">
      <formula>NOT(ISERROR(SEARCH("Sonntag",B248)))</formula>
    </cfRule>
    <cfRule type="containsText" dxfId="138" priority="144" operator="containsText" text="Samstag">
      <formula>NOT(ISERROR(SEARCH("Samstag",B248)))</formula>
    </cfRule>
  </conditionalFormatting>
  <conditionalFormatting sqref="B260">
    <cfRule type="containsText" dxfId="137" priority="141" operator="containsText" text="Sonntag">
      <formula>NOT(ISERROR(SEARCH("Sonntag",B260)))</formula>
    </cfRule>
    <cfRule type="containsText" dxfId="136" priority="142" operator="containsText" text="Samstag">
      <formula>NOT(ISERROR(SEARCH("Samstag",B260)))</formula>
    </cfRule>
  </conditionalFormatting>
  <conditionalFormatting sqref="B272">
    <cfRule type="containsText" dxfId="135" priority="139" operator="containsText" text="Sonntag">
      <formula>NOT(ISERROR(SEARCH("Sonntag",B272)))</formula>
    </cfRule>
    <cfRule type="containsText" dxfId="134" priority="140" operator="containsText" text="Samstag">
      <formula>NOT(ISERROR(SEARCH("Samstag",B272)))</formula>
    </cfRule>
  </conditionalFormatting>
  <conditionalFormatting sqref="B284">
    <cfRule type="containsText" dxfId="133" priority="137" operator="containsText" text="Sonntag">
      <formula>NOT(ISERROR(SEARCH("Sonntag",B284)))</formula>
    </cfRule>
    <cfRule type="containsText" dxfId="132" priority="138" operator="containsText" text="Samstag">
      <formula>NOT(ISERROR(SEARCH("Samstag",B284)))</formula>
    </cfRule>
  </conditionalFormatting>
  <conditionalFormatting sqref="B296">
    <cfRule type="containsText" dxfId="131" priority="135" operator="containsText" text="Sonntag">
      <formula>NOT(ISERROR(SEARCH("Sonntag",B296)))</formula>
    </cfRule>
    <cfRule type="containsText" dxfId="130" priority="136" operator="containsText" text="Samstag">
      <formula>NOT(ISERROR(SEARCH("Samstag",B296)))</formula>
    </cfRule>
  </conditionalFormatting>
  <conditionalFormatting sqref="B308">
    <cfRule type="containsText" dxfId="129" priority="133" operator="containsText" text="Sonntag">
      <formula>NOT(ISERROR(SEARCH("Sonntag",B308)))</formula>
    </cfRule>
    <cfRule type="containsText" dxfId="128" priority="134" operator="containsText" text="Samstag">
      <formula>NOT(ISERROR(SEARCH("Samstag",B308)))</formula>
    </cfRule>
  </conditionalFormatting>
  <conditionalFormatting sqref="B320">
    <cfRule type="containsText" dxfId="127" priority="131" operator="containsText" text="Sonntag">
      <formula>NOT(ISERROR(SEARCH("Sonntag",B320)))</formula>
    </cfRule>
    <cfRule type="containsText" dxfId="126" priority="132" operator="containsText" text="Samstag">
      <formula>NOT(ISERROR(SEARCH("Samstag",B320)))</formula>
    </cfRule>
  </conditionalFormatting>
  <conditionalFormatting sqref="B332">
    <cfRule type="containsText" dxfId="125" priority="129" operator="containsText" text="Sonntag">
      <formula>NOT(ISERROR(SEARCH("Sonntag",B332)))</formula>
    </cfRule>
    <cfRule type="containsText" dxfId="124" priority="130" operator="containsText" text="Samstag">
      <formula>NOT(ISERROR(SEARCH("Samstag",B332)))</formula>
    </cfRule>
  </conditionalFormatting>
  <conditionalFormatting sqref="B344">
    <cfRule type="containsText" dxfId="123" priority="127" operator="containsText" text="Sonntag">
      <formula>NOT(ISERROR(SEARCH("Sonntag",B344)))</formula>
    </cfRule>
    <cfRule type="containsText" dxfId="122" priority="128" operator="containsText" text="Samstag">
      <formula>NOT(ISERROR(SEARCH("Samstag",B344)))</formula>
    </cfRule>
  </conditionalFormatting>
  <conditionalFormatting sqref="C21">
    <cfRule type="expression" dxfId="121" priority="117">
      <formula>#REF!="Samstag"</formula>
    </cfRule>
  </conditionalFormatting>
  <conditionalFormatting sqref="C21">
    <cfRule type="expression" dxfId="120" priority="118">
      <formula>#REF!="Feiertag"</formula>
    </cfRule>
    <cfRule type="expression" dxfId="119" priority="119">
      <formula>#REF!="Sonntag"</formula>
    </cfRule>
    <cfRule type="expression" dxfId="118" priority="120">
      <formula>#REF!="Samstag"</formula>
    </cfRule>
  </conditionalFormatting>
  <conditionalFormatting sqref="C345">
    <cfRule type="expression" dxfId="117" priority="9">
      <formula>#REF!="Samstag"</formula>
    </cfRule>
  </conditionalFormatting>
  <conditionalFormatting sqref="C345">
    <cfRule type="expression" dxfId="116" priority="10">
      <formula>#REF!="Feiertag"</formula>
    </cfRule>
    <cfRule type="expression" dxfId="115" priority="11">
      <formula>#REF!="Sonntag"</formula>
    </cfRule>
    <cfRule type="expression" dxfId="114" priority="12">
      <formula>#REF!="Samstag"</formula>
    </cfRule>
  </conditionalFormatting>
  <conditionalFormatting sqref="C45">
    <cfRule type="expression" dxfId="113" priority="109">
      <formula>#REF!="Samstag"</formula>
    </cfRule>
  </conditionalFormatting>
  <conditionalFormatting sqref="C45">
    <cfRule type="expression" dxfId="112" priority="110">
      <formula>#REF!="Feiertag"</formula>
    </cfRule>
    <cfRule type="expression" dxfId="111" priority="111">
      <formula>#REF!="Sonntag"</formula>
    </cfRule>
    <cfRule type="expression" dxfId="110" priority="112">
      <formula>#REF!="Samstag"</formula>
    </cfRule>
  </conditionalFormatting>
  <conditionalFormatting sqref="C33">
    <cfRule type="expression" dxfId="109" priority="113">
      <formula>#REF!="Samstag"</formula>
    </cfRule>
  </conditionalFormatting>
  <conditionalFormatting sqref="C33">
    <cfRule type="expression" dxfId="108" priority="114">
      <formula>#REF!="Feiertag"</formula>
    </cfRule>
    <cfRule type="expression" dxfId="107" priority="115">
      <formula>#REF!="Sonntag"</formula>
    </cfRule>
    <cfRule type="expression" dxfId="106" priority="116">
      <formula>#REF!="Samstag"</formula>
    </cfRule>
  </conditionalFormatting>
  <conditionalFormatting sqref="C57">
    <cfRule type="expression" dxfId="105" priority="105">
      <formula>#REF!="Samstag"</formula>
    </cfRule>
  </conditionalFormatting>
  <conditionalFormatting sqref="C57">
    <cfRule type="expression" dxfId="104" priority="106">
      <formula>#REF!="Feiertag"</formula>
    </cfRule>
    <cfRule type="expression" dxfId="103" priority="107">
      <formula>#REF!="Sonntag"</formula>
    </cfRule>
    <cfRule type="expression" dxfId="102" priority="108">
      <formula>#REF!="Samstag"</formula>
    </cfRule>
  </conditionalFormatting>
  <conditionalFormatting sqref="C69">
    <cfRule type="expression" dxfId="101" priority="101">
      <formula>#REF!="Samstag"</formula>
    </cfRule>
  </conditionalFormatting>
  <conditionalFormatting sqref="C69">
    <cfRule type="expression" dxfId="100" priority="102">
      <formula>#REF!="Feiertag"</formula>
    </cfRule>
    <cfRule type="expression" dxfId="99" priority="103">
      <formula>#REF!="Sonntag"</formula>
    </cfRule>
    <cfRule type="expression" dxfId="98" priority="104">
      <formula>#REF!="Samstag"</formula>
    </cfRule>
  </conditionalFormatting>
  <conditionalFormatting sqref="C81">
    <cfRule type="expression" dxfId="97" priority="97">
      <formula>#REF!="Samstag"</formula>
    </cfRule>
  </conditionalFormatting>
  <conditionalFormatting sqref="C81">
    <cfRule type="expression" dxfId="96" priority="98">
      <formula>#REF!="Feiertag"</formula>
    </cfRule>
    <cfRule type="expression" dxfId="95" priority="99">
      <formula>#REF!="Sonntag"</formula>
    </cfRule>
    <cfRule type="expression" dxfId="94" priority="100">
      <formula>#REF!="Samstag"</formula>
    </cfRule>
  </conditionalFormatting>
  <conditionalFormatting sqref="C93">
    <cfRule type="expression" dxfId="93" priority="93">
      <formula>#REF!="Samstag"</formula>
    </cfRule>
  </conditionalFormatting>
  <conditionalFormatting sqref="C93">
    <cfRule type="expression" dxfId="92" priority="94">
      <formula>#REF!="Feiertag"</formula>
    </cfRule>
    <cfRule type="expression" dxfId="91" priority="95">
      <formula>#REF!="Sonntag"</formula>
    </cfRule>
    <cfRule type="expression" dxfId="90" priority="96">
      <formula>#REF!="Samstag"</formula>
    </cfRule>
  </conditionalFormatting>
  <conditionalFormatting sqref="C105">
    <cfRule type="expression" dxfId="89" priority="89">
      <formula>#REF!="Samstag"</formula>
    </cfRule>
  </conditionalFormatting>
  <conditionalFormatting sqref="C105">
    <cfRule type="expression" dxfId="88" priority="90">
      <formula>#REF!="Feiertag"</formula>
    </cfRule>
    <cfRule type="expression" dxfId="87" priority="91">
      <formula>#REF!="Sonntag"</formula>
    </cfRule>
    <cfRule type="expression" dxfId="86" priority="92">
      <formula>#REF!="Samstag"</formula>
    </cfRule>
  </conditionalFormatting>
  <conditionalFormatting sqref="C117">
    <cfRule type="expression" dxfId="85" priority="85">
      <formula>#REF!="Samstag"</formula>
    </cfRule>
  </conditionalFormatting>
  <conditionalFormatting sqref="C117">
    <cfRule type="expression" dxfId="84" priority="86">
      <formula>#REF!="Feiertag"</formula>
    </cfRule>
    <cfRule type="expression" dxfId="83" priority="87">
      <formula>#REF!="Sonntag"</formula>
    </cfRule>
    <cfRule type="expression" dxfId="82" priority="88">
      <formula>#REF!="Samstag"</formula>
    </cfRule>
  </conditionalFormatting>
  <conditionalFormatting sqref="C357">
    <cfRule type="expression" dxfId="81" priority="5">
      <formula>#REF!="Samstag"</formula>
    </cfRule>
  </conditionalFormatting>
  <conditionalFormatting sqref="C357">
    <cfRule type="expression" dxfId="80" priority="6">
      <formula>#REF!="Feiertag"</formula>
    </cfRule>
    <cfRule type="expression" dxfId="79" priority="7">
      <formula>#REF!="Sonntag"</formula>
    </cfRule>
    <cfRule type="expression" dxfId="78" priority="8">
      <formula>#REF!="Samstag"</formula>
    </cfRule>
  </conditionalFormatting>
  <conditionalFormatting sqref="C129">
    <cfRule type="expression" dxfId="77" priority="81">
      <formula>#REF!="Samstag"</formula>
    </cfRule>
  </conditionalFormatting>
  <conditionalFormatting sqref="C129">
    <cfRule type="expression" dxfId="76" priority="82">
      <formula>#REF!="Feiertag"</formula>
    </cfRule>
    <cfRule type="expression" dxfId="75" priority="83">
      <formula>#REF!="Sonntag"</formula>
    </cfRule>
    <cfRule type="expression" dxfId="74" priority="84">
      <formula>#REF!="Samstag"</formula>
    </cfRule>
  </conditionalFormatting>
  <conditionalFormatting sqref="C141">
    <cfRule type="expression" dxfId="73" priority="77">
      <formula>#REF!="Samstag"</formula>
    </cfRule>
  </conditionalFormatting>
  <conditionalFormatting sqref="C141">
    <cfRule type="expression" dxfId="72" priority="78">
      <formula>#REF!="Feiertag"</formula>
    </cfRule>
    <cfRule type="expression" dxfId="71" priority="79">
      <formula>#REF!="Sonntag"</formula>
    </cfRule>
    <cfRule type="expression" dxfId="70" priority="80">
      <formula>#REF!="Samstag"</formula>
    </cfRule>
  </conditionalFormatting>
  <conditionalFormatting sqref="C153">
    <cfRule type="expression" dxfId="69" priority="73">
      <formula>#REF!="Samstag"</formula>
    </cfRule>
  </conditionalFormatting>
  <conditionalFormatting sqref="C153">
    <cfRule type="expression" dxfId="68" priority="74">
      <formula>#REF!="Feiertag"</formula>
    </cfRule>
    <cfRule type="expression" dxfId="67" priority="75">
      <formula>#REF!="Sonntag"</formula>
    </cfRule>
    <cfRule type="expression" dxfId="66" priority="76">
      <formula>#REF!="Samstag"</formula>
    </cfRule>
  </conditionalFormatting>
  <conditionalFormatting sqref="C165">
    <cfRule type="expression" dxfId="65" priority="69">
      <formula>#REF!="Samstag"</formula>
    </cfRule>
  </conditionalFormatting>
  <conditionalFormatting sqref="C165">
    <cfRule type="expression" dxfId="64" priority="70">
      <formula>#REF!="Feiertag"</formula>
    </cfRule>
    <cfRule type="expression" dxfId="63" priority="71">
      <formula>#REF!="Sonntag"</formula>
    </cfRule>
    <cfRule type="expression" dxfId="62" priority="72">
      <formula>#REF!="Samstag"</formula>
    </cfRule>
  </conditionalFormatting>
  <conditionalFormatting sqref="C177">
    <cfRule type="expression" dxfId="61" priority="65">
      <formula>#REF!="Samstag"</formula>
    </cfRule>
  </conditionalFormatting>
  <conditionalFormatting sqref="C177">
    <cfRule type="expression" dxfId="60" priority="66">
      <formula>#REF!="Feiertag"</formula>
    </cfRule>
    <cfRule type="expression" dxfId="59" priority="67">
      <formula>#REF!="Sonntag"</formula>
    </cfRule>
    <cfRule type="expression" dxfId="58" priority="68">
      <formula>#REF!="Samstag"</formula>
    </cfRule>
  </conditionalFormatting>
  <conditionalFormatting sqref="C189">
    <cfRule type="expression" dxfId="57" priority="61">
      <formula>#REF!="Samstag"</formula>
    </cfRule>
  </conditionalFormatting>
  <conditionalFormatting sqref="C189">
    <cfRule type="expression" dxfId="56" priority="62">
      <formula>#REF!="Feiertag"</formula>
    </cfRule>
    <cfRule type="expression" dxfId="55" priority="63">
      <formula>#REF!="Sonntag"</formula>
    </cfRule>
    <cfRule type="expression" dxfId="54" priority="64">
      <formula>#REF!="Samstag"</formula>
    </cfRule>
  </conditionalFormatting>
  <conditionalFormatting sqref="C201">
    <cfRule type="expression" dxfId="53" priority="57">
      <formula>#REF!="Samstag"</formula>
    </cfRule>
  </conditionalFormatting>
  <conditionalFormatting sqref="C201">
    <cfRule type="expression" dxfId="52" priority="58">
      <formula>#REF!="Feiertag"</formula>
    </cfRule>
    <cfRule type="expression" dxfId="51" priority="59">
      <formula>#REF!="Sonntag"</formula>
    </cfRule>
    <cfRule type="expression" dxfId="50" priority="60">
      <formula>#REF!="Samstag"</formula>
    </cfRule>
  </conditionalFormatting>
  <conditionalFormatting sqref="C213">
    <cfRule type="expression" dxfId="49" priority="53">
      <formula>#REF!="Samstag"</formula>
    </cfRule>
  </conditionalFormatting>
  <conditionalFormatting sqref="C213">
    <cfRule type="expression" dxfId="48" priority="54">
      <formula>#REF!="Feiertag"</formula>
    </cfRule>
    <cfRule type="expression" dxfId="47" priority="55">
      <formula>#REF!="Sonntag"</formula>
    </cfRule>
    <cfRule type="expression" dxfId="46" priority="56">
      <formula>#REF!="Samstag"</formula>
    </cfRule>
  </conditionalFormatting>
  <conditionalFormatting sqref="C225">
    <cfRule type="expression" dxfId="45" priority="49">
      <formula>#REF!="Samstag"</formula>
    </cfRule>
  </conditionalFormatting>
  <conditionalFormatting sqref="C225">
    <cfRule type="expression" dxfId="44" priority="50">
      <formula>#REF!="Feiertag"</formula>
    </cfRule>
    <cfRule type="expression" dxfId="43" priority="51">
      <formula>#REF!="Sonntag"</formula>
    </cfRule>
    <cfRule type="expression" dxfId="42" priority="52">
      <formula>#REF!="Samstag"</formula>
    </cfRule>
  </conditionalFormatting>
  <conditionalFormatting sqref="C237">
    <cfRule type="expression" dxfId="41" priority="45">
      <formula>#REF!="Samstag"</formula>
    </cfRule>
  </conditionalFormatting>
  <conditionalFormatting sqref="C237">
    <cfRule type="expression" dxfId="40" priority="46">
      <formula>#REF!="Feiertag"</formula>
    </cfRule>
    <cfRule type="expression" dxfId="39" priority="47">
      <formula>#REF!="Sonntag"</formula>
    </cfRule>
    <cfRule type="expression" dxfId="38" priority="48">
      <formula>#REF!="Samstag"</formula>
    </cfRule>
  </conditionalFormatting>
  <conditionalFormatting sqref="C249">
    <cfRule type="expression" dxfId="37" priority="41">
      <formula>#REF!="Samstag"</formula>
    </cfRule>
  </conditionalFormatting>
  <conditionalFormatting sqref="C249">
    <cfRule type="expression" dxfId="36" priority="42">
      <formula>#REF!="Feiertag"</formula>
    </cfRule>
    <cfRule type="expression" dxfId="35" priority="43">
      <formula>#REF!="Sonntag"</formula>
    </cfRule>
    <cfRule type="expression" dxfId="34" priority="44">
      <formula>#REF!="Samstag"</formula>
    </cfRule>
  </conditionalFormatting>
  <conditionalFormatting sqref="C261">
    <cfRule type="expression" dxfId="33" priority="37">
      <formula>#REF!="Samstag"</formula>
    </cfRule>
  </conditionalFormatting>
  <conditionalFormatting sqref="C261">
    <cfRule type="expression" dxfId="32" priority="38">
      <formula>#REF!="Feiertag"</formula>
    </cfRule>
    <cfRule type="expression" dxfId="31" priority="39">
      <formula>#REF!="Sonntag"</formula>
    </cfRule>
    <cfRule type="expression" dxfId="30" priority="40">
      <formula>#REF!="Samstag"</formula>
    </cfRule>
  </conditionalFormatting>
  <conditionalFormatting sqref="C273">
    <cfRule type="expression" dxfId="29" priority="33">
      <formula>#REF!="Samstag"</formula>
    </cfRule>
  </conditionalFormatting>
  <conditionalFormatting sqref="C273">
    <cfRule type="expression" dxfId="28" priority="34">
      <formula>#REF!="Feiertag"</formula>
    </cfRule>
    <cfRule type="expression" dxfId="27" priority="35">
      <formula>#REF!="Sonntag"</formula>
    </cfRule>
    <cfRule type="expression" dxfId="26" priority="36">
      <formula>#REF!="Samstag"</formula>
    </cfRule>
  </conditionalFormatting>
  <conditionalFormatting sqref="C285">
    <cfRule type="expression" dxfId="25" priority="29">
      <formula>#REF!="Samstag"</formula>
    </cfRule>
  </conditionalFormatting>
  <conditionalFormatting sqref="C285">
    <cfRule type="expression" dxfId="24" priority="30">
      <formula>#REF!="Feiertag"</formula>
    </cfRule>
    <cfRule type="expression" dxfId="23" priority="31">
      <formula>#REF!="Sonntag"</formula>
    </cfRule>
    <cfRule type="expression" dxfId="22" priority="32">
      <formula>#REF!="Samstag"</formula>
    </cfRule>
  </conditionalFormatting>
  <conditionalFormatting sqref="C297">
    <cfRule type="expression" dxfId="21" priority="25">
      <formula>#REF!="Samstag"</formula>
    </cfRule>
  </conditionalFormatting>
  <conditionalFormatting sqref="C297">
    <cfRule type="expression" dxfId="20" priority="26">
      <formula>#REF!="Feiertag"</formula>
    </cfRule>
    <cfRule type="expression" dxfId="19" priority="27">
      <formula>#REF!="Sonntag"</formula>
    </cfRule>
    <cfRule type="expression" dxfId="18" priority="28">
      <formula>#REF!="Samstag"</formula>
    </cfRule>
  </conditionalFormatting>
  <conditionalFormatting sqref="C309">
    <cfRule type="expression" dxfId="17" priority="21">
      <formula>#REF!="Samstag"</formula>
    </cfRule>
  </conditionalFormatting>
  <conditionalFormatting sqref="C309">
    <cfRule type="expression" dxfId="16" priority="22">
      <formula>#REF!="Feiertag"</formula>
    </cfRule>
    <cfRule type="expression" dxfId="15" priority="23">
      <formula>#REF!="Sonntag"</formula>
    </cfRule>
    <cfRule type="expression" dxfId="14" priority="24">
      <formula>#REF!="Samstag"</formula>
    </cfRule>
  </conditionalFormatting>
  <conditionalFormatting sqref="C321">
    <cfRule type="expression" dxfId="13" priority="17">
      <formula>#REF!="Samstag"</formula>
    </cfRule>
  </conditionalFormatting>
  <conditionalFormatting sqref="C321">
    <cfRule type="expression" dxfId="12" priority="18">
      <formula>#REF!="Feiertag"</formula>
    </cfRule>
    <cfRule type="expression" dxfId="11" priority="19">
      <formula>#REF!="Sonntag"</formula>
    </cfRule>
    <cfRule type="expression" dxfId="10" priority="20">
      <formula>#REF!="Samstag"</formula>
    </cfRule>
  </conditionalFormatting>
  <conditionalFormatting sqref="C333">
    <cfRule type="expression" dxfId="9" priority="13">
      <formula>#REF!="Samstag"</formula>
    </cfRule>
  </conditionalFormatting>
  <conditionalFormatting sqref="C333">
    <cfRule type="expression" dxfId="8" priority="14">
      <formula>#REF!="Feiertag"</formula>
    </cfRule>
    <cfRule type="expression" dxfId="7" priority="15">
      <formula>#REF!="Sonntag"</formula>
    </cfRule>
    <cfRule type="expression" dxfId="6" priority="16">
      <formula>#REF!="Samstag"</formula>
    </cfRule>
  </conditionalFormatting>
  <conditionalFormatting sqref="C369">
    <cfRule type="expression" dxfId="5" priority="1">
      <formula>#REF!="Samstag"</formula>
    </cfRule>
  </conditionalFormatting>
  <conditionalFormatting sqref="C369">
    <cfRule type="expression" dxfId="4" priority="2">
      <formula>#REF!="Feiertag"</formula>
    </cfRule>
    <cfRule type="expression" dxfId="3" priority="3">
      <formula>#REF!="Sonntag"</formula>
    </cfRule>
    <cfRule type="expression" dxfId="2" priority="4">
      <formula>#REF!="Samstag"</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121" operator="containsText" text="Sonntag" id="{DED01F45-9765-49A8-A40D-F370802B34D4}">
            <xm:f>NOT(ISERROR(SEARCH("Sonntag",Jan!B8)))</xm:f>
            <x14:dxf>
              <fill>
                <patternFill>
                  <bgColor theme="6"/>
                </patternFill>
              </fill>
            </x14:dxf>
          </x14:cfRule>
          <x14:cfRule type="containsText" priority="122" operator="containsText" text="Samstag" id="{5F464EB7-9A7D-4176-AB66-333D5488E8B3}">
            <xm:f>NOT(ISERROR(SEARCH("Samstag",Jan!B8)))</xm:f>
            <x14:dxf>
              <fill>
                <patternFill>
                  <bgColor theme="6"/>
                </patternFill>
              </fill>
            </x14:dxf>
          </x14:cfRule>
          <xm:sqref>B8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13</vt:i4>
      </vt:variant>
    </vt:vector>
  </HeadingPairs>
  <TitlesOfParts>
    <vt:vector size="26" baseType="lpstr">
      <vt:lpstr>Disclaimer</vt:lpstr>
      <vt:lpstr>Jan</vt:lpstr>
      <vt:lpstr>Feb</vt:lpstr>
      <vt:lpstr>Mär</vt:lpstr>
      <vt:lpstr>Apr</vt:lpstr>
      <vt:lpstr>Mai</vt:lpstr>
      <vt:lpstr>Jun</vt:lpstr>
      <vt:lpstr>Jul</vt:lpstr>
      <vt:lpstr>Aug</vt:lpstr>
      <vt:lpstr>Sep</vt:lpstr>
      <vt:lpstr>Okt</vt:lpstr>
      <vt:lpstr>Nov</vt:lpstr>
      <vt:lpstr>Dez</vt:lpstr>
      <vt:lpstr>Apr!Druckbereich</vt:lpstr>
      <vt:lpstr>Aug!Druckbereich</vt:lpstr>
      <vt:lpstr>Dez!Druckbereich</vt:lpstr>
      <vt:lpstr>Disclaimer!Druckbereich</vt:lpstr>
      <vt:lpstr>Feb!Druckbereich</vt:lpstr>
      <vt:lpstr>Jan!Druckbereich</vt:lpstr>
      <vt:lpstr>Jul!Druckbereich</vt:lpstr>
      <vt:lpstr>Jun!Druckbereich</vt:lpstr>
      <vt:lpstr>Mai!Druckbereich</vt:lpstr>
      <vt:lpstr>Mär!Druckbereich</vt:lpstr>
      <vt:lpstr>Nov!Druckbereich</vt:lpstr>
      <vt:lpstr>Okt!Druckbereich</vt:lpstr>
      <vt:lpstr>Sep!Druckbereich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Arbeitszeitberatung</dc:creator>
  <cp:lastModifiedBy>Sarah Kuehn</cp:lastModifiedBy>
  <cp:lastPrinted>2019-04-15T12:49:12Z</cp:lastPrinted>
  <dcterms:created xsi:type="dcterms:W3CDTF">2016-02-17T14:17:16Z</dcterms:created>
  <dcterms:modified xsi:type="dcterms:W3CDTF">2021-01-13T08:44:53Z</dcterms:modified>
</cp:coreProperties>
</file>